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Лист1!$A$11:$M$139</definedName>
    <definedName name="_xlnm.Print_Titles" localSheetId="0">Лист1!$11:$11</definedName>
    <definedName name="_xlnm.Print_Area" localSheetId="0">Лист1!$A$1:$M$153</definedName>
  </definedNames>
  <calcPr calcId="162913"/>
</workbook>
</file>

<file path=xl/calcChain.xml><?xml version="1.0" encoding="utf-8"?>
<calcChain xmlns="http://schemas.openxmlformats.org/spreadsheetml/2006/main">
  <c r="L137" i="1" l="1"/>
  <c r="K137" i="1" s="1"/>
  <c r="J137" i="1"/>
  <c r="J136" i="1"/>
  <c r="G136" i="1"/>
  <c r="L136" i="1" s="1"/>
  <c r="K136" i="1" s="1"/>
  <c r="L135" i="1"/>
  <c r="J135" i="1"/>
  <c r="K135" i="1" s="1"/>
  <c r="L134" i="1"/>
  <c r="J134" i="1"/>
  <c r="K134" i="1" s="1"/>
  <c r="L133" i="1"/>
  <c r="J133" i="1"/>
  <c r="K133" i="1" s="1"/>
  <c r="L132" i="1"/>
  <c r="J132" i="1"/>
  <c r="K132" i="1" s="1"/>
  <c r="L131" i="1"/>
  <c r="J131" i="1"/>
  <c r="K131" i="1" s="1"/>
  <c r="L130" i="1"/>
  <c r="J130" i="1"/>
  <c r="K130" i="1" s="1"/>
  <c r="L129" i="1"/>
  <c r="J129" i="1"/>
  <c r="K129" i="1" s="1"/>
  <c r="L128" i="1"/>
  <c r="J128" i="1"/>
  <c r="K128" i="1" s="1"/>
  <c r="L127" i="1"/>
  <c r="J127" i="1"/>
  <c r="K127" i="1" s="1"/>
  <c r="L126" i="1"/>
  <c r="J126" i="1"/>
  <c r="K126" i="1" s="1"/>
  <c r="L125" i="1"/>
  <c r="J125" i="1"/>
  <c r="K125" i="1" s="1"/>
  <c r="L124" i="1"/>
  <c r="J124" i="1"/>
  <c r="K124" i="1" s="1"/>
  <c r="L123" i="1"/>
  <c r="J123" i="1"/>
  <c r="K123" i="1" s="1"/>
  <c r="L122" i="1"/>
  <c r="J122" i="1"/>
  <c r="K122" i="1" s="1"/>
  <c r="L121" i="1"/>
  <c r="J121" i="1"/>
  <c r="K121" i="1" s="1"/>
  <c r="L120" i="1"/>
  <c r="J120" i="1"/>
  <c r="K120" i="1" s="1"/>
  <c r="L119" i="1"/>
  <c r="J119" i="1"/>
  <c r="K119" i="1" s="1"/>
  <c r="L118" i="1"/>
  <c r="J118" i="1"/>
  <c r="K118" i="1" s="1"/>
  <c r="L117" i="1"/>
  <c r="J117" i="1"/>
  <c r="K117" i="1" s="1"/>
  <c r="L116" i="1"/>
  <c r="J116" i="1"/>
  <c r="K116" i="1" s="1"/>
  <c r="L115" i="1"/>
  <c r="J115" i="1"/>
  <c r="K115" i="1" s="1"/>
  <c r="L114" i="1"/>
  <c r="J114" i="1"/>
  <c r="K114" i="1" s="1"/>
  <c r="L113" i="1"/>
  <c r="J113" i="1"/>
  <c r="K113" i="1" s="1"/>
  <c r="L112" i="1"/>
  <c r="J112" i="1"/>
  <c r="K112" i="1" s="1"/>
  <c r="L111" i="1"/>
  <c r="J111" i="1"/>
  <c r="K111" i="1" s="1"/>
  <c r="L110" i="1"/>
  <c r="J110" i="1"/>
  <c r="K110" i="1" s="1"/>
  <c r="L109" i="1"/>
  <c r="J109" i="1"/>
  <c r="K109" i="1" s="1"/>
  <c r="L108" i="1"/>
  <c r="J108" i="1"/>
  <c r="K108" i="1" s="1"/>
  <c r="L107" i="1"/>
  <c r="J107" i="1"/>
  <c r="K107" i="1" s="1"/>
  <c r="L106" i="1"/>
  <c r="J106" i="1"/>
  <c r="K106" i="1" s="1"/>
  <c r="L105" i="1"/>
  <c r="J105" i="1"/>
  <c r="K105" i="1" s="1"/>
  <c r="L104" i="1"/>
  <c r="J104" i="1"/>
  <c r="K104" i="1" s="1"/>
  <c r="L103" i="1"/>
  <c r="J103" i="1"/>
  <c r="K103" i="1" s="1"/>
  <c r="L102" i="1"/>
  <c r="J102" i="1"/>
  <c r="K102" i="1" s="1"/>
  <c r="L101" i="1"/>
  <c r="J101" i="1"/>
  <c r="K101" i="1" s="1"/>
  <c r="L100" i="1"/>
  <c r="J100" i="1"/>
  <c r="K100" i="1" s="1"/>
  <c r="L99" i="1"/>
  <c r="J99" i="1"/>
  <c r="K99" i="1" s="1"/>
  <c r="L98" i="1"/>
  <c r="J98" i="1"/>
  <c r="K98" i="1" s="1"/>
  <c r="L97" i="1"/>
  <c r="J97" i="1"/>
  <c r="K97" i="1" s="1"/>
  <c r="L96" i="1"/>
  <c r="J96" i="1"/>
  <c r="K96" i="1" s="1"/>
  <c r="L95" i="1"/>
  <c r="J95" i="1"/>
  <c r="K95" i="1" s="1"/>
  <c r="L94" i="1"/>
  <c r="J94" i="1"/>
  <c r="K94" i="1" s="1"/>
  <c r="L93" i="1"/>
  <c r="J93" i="1"/>
  <c r="K93" i="1" s="1"/>
  <c r="L92" i="1"/>
  <c r="J92" i="1"/>
  <c r="K92" i="1" s="1"/>
  <c r="L91" i="1"/>
  <c r="J91" i="1"/>
  <c r="K91" i="1" s="1"/>
  <c r="L90" i="1"/>
  <c r="J90" i="1"/>
  <c r="K90" i="1" s="1"/>
  <c r="L89" i="1"/>
  <c r="J89" i="1"/>
  <c r="K89" i="1" s="1"/>
  <c r="L88" i="1"/>
  <c r="J88" i="1"/>
  <c r="K88" i="1" s="1"/>
  <c r="L87" i="1"/>
  <c r="J87" i="1"/>
  <c r="K87" i="1" s="1"/>
  <c r="L86" i="1"/>
  <c r="J86" i="1"/>
  <c r="K86" i="1" s="1"/>
  <c r="L85" i="1"/>
  <c r="J85" i="1"/>
  <c r="K85" i="1" s="1"/>
  <c r="L84" i="1"/>
  <c r="J84" i="1"/>
  <c r="K84" i="1" s="1"/>
  <c r="L83" i="1"/>
  <c r="J83" i="1"/>
  <c r="K83" i="1" s="1"/>
  <c r="L82" i="1"/>
  <c r="J82" i="1"/>
  <c r="K82" i="1" s="1"/>
  <c r="L81" i="1"/>
  <c r="J81" i="1"/>
  <c r="K81" i="1" s="1"/>
  <c r="L80" i="1"/>
  <c r="J80" i="1"/>
  <c r="K80" i="1" s="1"/>
  <c r="L79" i="1"/>
  <c r="J79" i="1"/>
  <c r="K79" i="1" s="1"/>
  <c r="L78" i="1"/>
  <c r="J78" i="1"/>
  <c r="K78" i="1" s="1"/>
  <c r="L77" i="1"/>
  <c r="J77" i="1"/>
  <c r="K77" i="1" s="1"/>
  <c r="L76" i="1"/>
  <c r="J76" i="1"/>
  <c r="K76" i="1" s="1"/>
  <c r="L75" i="1"/>
  <c r="J75" i="1"/>
  <c r="K75" i="1" s="1"/>
  <c r="L74" i="1"/>
  <c r="J74" i="1"/>
  <c r="K74" i="1" s="1"/>
  <c r="L73" i="1"/>
  <c r="J73" i="1"/>
  <c r="K73" i="1" s="1"/>
  <c r="L72" i="1"/>
  <c r="J72" i="1"/>
  <c r="K72" i="1" s="1"/>
  <c r="L71" i="1"/>
  <c r="J71" i="1"/>
  <c r="K71" i="1" s="1"/>
  <c r="L70" i="1"/>
  <c r="J70" i="1"/>
  <c r="K70" i="1" s="1"/>
  <c r="L69" i="1"/>
  <c r="J69" i="1"/>
  <c r="K69" i="1" s="1"/>
  <c r="L68" i="1"/>
  <c r="J68" i="1"/>
  <c r="K68" i="1" s="1"/>
  <c r="L67" i="1"/>
  <c r="J67" i="1"/>
  <c r="K67" i="1" s="1"/>
  <c r="L66" i="1"/>
  <c r="J66" i="1"/>
  <c r="K66" i="1" s="1"/>
  <c r="L65" i="1"/>
  <c r="J65" i="1"/>
  <c r="K65" i="1" s="1"/>
  <c r="L64" i="1"/>
  <c r="J64" i="1"/>
  <c r="K64" i="1" s="1"/>
  <c r="L63" i="1"/>
  <c r="J63" i="1"/>
  <c r="K63" i="1" s="1"/>
  <c r="L62" i="1"/>
  <c r="J62" i="1"/>
  <c r="K62" i="1" s="1"/>
  <c r="L61" i="1"/>
  <c r="J61" i="1"/>
  <c r="K61" i="1" s="1"/>
  <c r="L60" i="1"/>
  <c r="J60" i="1"/>
  <c r="K60" i="1" s="1"/>
  <c r="L59" i="1"/>
  <c r="J59" i="1"/>
  <c r="K59" i="1" s="1"/>
  <c r="L58" i="1"/>
  <c r="J58" i="1"/>
  <c r="K58" i="1" s="1"/>
  <c r="L57" i="1"/>
  <c r="J57" i="1"/>
  <c r="K57" i="1" s="1"/>
  <c r="L56" i="1"/>
  <c r="J56" i="1"/>
  <c r="K56" i="1" s="1"/>
  <c r="L55" i="1"/>
  <c r="J55" i="1"/>
  <c r="K55" i="1" s="1"/>
  <c r="L54" i="1"/>
  <c r="J54" i="1"/>
  <c r="K54" i="1" s="1"/>
  <c r="L53" i="1"/>
  <c r="J53" i="1"/>
  <c r="K53" i="1" s="1"/>
  <c r="L52" i="1"/>
  <c r="J52" i="1"/>
  <c r="K52" i="1" s="1"/>
  <c r="L51" i="1"/>
  <c r="J51" i="1"/>
  <c r="K51" i="1" s="1"/>
  <c r="L50" i="1"/>
  <c r="J50" i="1"/>
  <c r="K50" i="1" s="1"/>
  <c r="L49" i="1"/>
  <c r="J49" i="1"/>
  <c r="K49" i="1" s="1"/>
  <c r="L48" i="1"/>
  <c r="J48" i="1"/>
  <c r="K48" i="1" s="1"/>
  <c r="L47" i="1"/>
  <c r="J47" i="1"/>
  <c r="K47" i="1" s="1"/>
  <c r="L46" i="1"/>
  <c r="J46" i="1"/>
  <c r="K46" i="1" s="1"/>
  <c r="L45" i="1"/>
  <c r="J45" i="1"/>
  <c r="K45" i="1" s="1"/>
  <c r="L44" i="1"/>
  <c r="J44" i="1"/>
  <c r="K44" i="1" s="1"/>
  <c r="L43" i="1"/>
  <c r="J43" i="1"/>
  <c r="K43" i="1" s="1"/>
  <c r="L42" i="1"/>
  <c r="J42" i="1"/>
  <c r="K42" i="1" s="1"/>
  <c r="L41" i="1"/>
  <c r="J41" i="1"/>
  <c r="K41" i="1" s="1"/>
  <c r="L40" i="1"/>
  <c r="J40" i="1"/>
  <c r="K40" i="1" s="1"/>
  <c r="L39" i="1"/>
  <c r="J39" i="1"/>
  <c r="K39" i="1" s="1"/>
  <c r="L38" i="1"/>
  <c r="J38" i="1"/>
  <c r="K38" i="1" s="1"/>
  <c r="L37" i="1"/>
  <c r="J37" i="1"/>
  <c r="K37" i="1" s="1"/>
  <c r="L36" i="1"/>
  <c r="J36" i="1"/>
  <c r="K36" i="1" s="1"/>
  <c r="L35" i="1"/>
  <c r="J35" i="1"/>
  <c r="K35" i="1" s="1"/>
  <c r="L34" i="1"/>
  <c r="J34" i="1"/>
  <c r="K34" i="1" s="1"/>
  <c r="L33" i="1"/>
  <c r="J33" i="1"/>
  <c r="K33" i="1" s="1"/>
  <c r="L32" i="1"/>
  <c r="J32" i="1"/>
  <c r="K32" i="1" s="1"/>
  <c r="L31" i="1"/>
  <c r="J31" i="1"/>
  <c r="K31" i="1" s="1"/>
  <c r="L30" i="1"/>
  <c r="J30" i="1"/>
  <c r="K30" i="1" s="1"/>
  <c r="L29" i="1"/>
  <c r="J29" i="1"/>
  <c r="K29" i="1" s="1"/>
  <c r="L28" i="1"/>
  <c r="J28" i="1"/>
  <c r="K28" i="1" s="1"/>
  <c r="L27" i="1"/>
  <c r="J27" i="1"/>
  <c r="K27" i="1" s="1"/>
  <c r="L26" i="1"/>
  <c r="J26" i="1"/>
  <c r="K26" i="1" s="1"/>
  <c r="L25" i="1"/>
  <c r="J25" i="1"/>
  <c r="K25" i="1" s="1"/>
  <c r="L24" i="1"/>
  <c r="J24" i="1"/>
  <c r="K24" i="1" s="1"/>
  <c r="L23" i="1"/>
  <c r="J23" i="1"/>
  <c r="K23" i="1" s="1"/>
  <c r="L22" i="1"/>
  <c r="J22" i="1"/>
  <c r="K22" i="1" s="1"/>
  <c r="L21" i="1"/>
  <c r="J21" i="1"/>
  <c r="K21" i="1" s="1"/>
  <c r="L20" i="1"/>
  <c r="J20" i="1"/>
  <c r="K20" i="1" s="1"/>
  <c r="L19" i="1"/>
  <c r="J19" i="1"/>
  <c r="K19" i="1" s="1"/>
  <c r="L18" i="1"/>
  <c r="J18" i="1"/>
  <c r="K18" i="1" s="1"/>
  <c r="L17" i="1"/>
  <c r="J17" i="1"/>
  <c r="K17" i="1" s="1"/>
  <c r="L16" i="1"/>
  <c r="J16" i="1"/>
  <c r="K16" i="1" s="1"/>
  <c r="L15" i="1"/>
  <c r="J15" i="1"/>
  <c r="K15" i="1" s="1"/>
  <c r="L14" i="1"/>
  <c r="J14" i="1"/>
  <c r="K14" i="1" s="1"/>
  <c r="L13" i="1"/>
  <c r="J13" i="1"/>
  <c r="K13" i="1" s="1"/>
  <c r="L12" i="1"/>
  <c r="J12" i="1"/>
  <c r="K12" i="1" s="1"/>
  <c r="L138" i="1" l="1"/>
  <c r="G138" i="1" l="1"/>
  <c r="J138" i="1" l="1"/>
  <c r="K138" i="1" l="1"/>
</calcChain>
</file>

<file path=xl/sharedStrings.xml><?xml version="1.0" encoding="utf-8"?>
<sst xmlns="http://schemas.openxmlformats.org/spreadsheetml/2006/main" count="354" uniqueCount="180">
  <si>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</si>
  <si>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</si>
  <si>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</si>
  <si>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</si>
  <si>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</si>
  <si>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</si>
  <si>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</si>
  <si>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</si>
  <si>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</si>
  <si>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</si>
  <si>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</si>
  <si>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</si>
  <si>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</si>
  <si>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</si>
  <si>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</si>
  <si>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</si>
  <si>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</si>
  <si>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</si>
  <si>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</si>
  <si>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</si>
  <si>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</si>
  <si>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</si>
  <si>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</si>
  <si>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</si>
  <si>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</si>
  <si>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</si>
  <si>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</si>
  <si>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</si>
  <si>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</si>
  <si>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</si>
  <si>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</si>
  <si>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</si>
  <si>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</si>
  <si>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</si>
  <si>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</si>
  <si>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</si>
  <si>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Блок диодно-резистор.БДРМ-10-2-22-К УХЛ1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</si>
  <si>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</si>
  <si>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</si>
  <si>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</si>
  <si>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</si>
  <si>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Блоки предохранительных клапанов</t>
  </si>
  <si>
    <t>Блок БПКР-50-40-01-12/11.П 50х40 №12</t>
  </si>
  <si>
    <t>К-Т</t>
  </si>
  <si>
    <t>Детали трубопроводов стальные</t>
  </si>
  <si>
    <t>Втулка CPS-114х7 М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</si>
  <si>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</si>
  <si>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</si>
  <si>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</si>
  <si>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</si>
  <si>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</si>
  <si>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</si>
  <si>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</si>
  <si>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</si>
  <si>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</si>
  <si>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90-273(24К52)-4-0,6-УХЛ</t>
  </si>
  <si>
    <t>ОКШ 90-720(10К52)-4-0,6-1,5DN-ХЛ</t>
  </si>
  <si>
    <t>Опора ОПП2-100.89</t>
  </si>
  <si>
    <t>Отвод 90 273х24-09Г2С</t>
  </si>
  <si>
    <t>Отвод ОКШС 30-820(10)-К48-4-0,6-ХЛ</t>
  </si>
  <si>
    <t>Переход 89х10-76х10-32-20А</t>
  </si>
  <si>
    <t>Переход К 89х10-76х9-20А</t>
  </si>
  <si>
    <t>Переход П К 89х8-76х6-13ХФА/К52-25</t>
  </si>
  <si>
    <t>ПК 114х12(К52)-76х8(К52)-25-0,6-УХЛ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</si>
  <si>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</si>
  <si>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</si>
  <si>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</si>
  <si>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</si>
  <si>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</si>
  <si>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</si>
  <si>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ПШ 114х10-89х10(К52)-32-0,6-УХЛ</t>
  </si>
  <si>
    <t>ПШ 89х10-76х9(К52)-32-0,6-УХЛ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</si>
  <si>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</si>
  <si>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</si>
  <si>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</si>
  <si>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</si>
  <si>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</si>
  <si>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</si>
  <si>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</si>
  <si>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Тройник 159Х8-108Х6-09Г2С</t>
  </si>
  <si>
    <t>Тройник 273х6-133х6-13ХФА</t>
  </si>
  <si>
    <t>Тройник 273Х7-159Х6-13ХФА</t>
  </si>
  <si>
    <t>Тройник ТШС 530х10-168х10-13ХФА-УХЛ</t>
  </si>
  <si>
    <t>ТТ ЦЭШЛ325х22(К48)-114х10(К48)-16-0,6-ХЛ</t>
  </si>
  <si>
    <t>ТШ 114(10К52)х76(8К52)-25-0,6-УХЛ</t>
  </si>
  <si>
    <t>ТШ 168х14(К48)-114х12(К48)-25-0,75-ХЛ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</si>
  <si>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</si>
  <si>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</si>
  <si>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</si>
  <si>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</si>
  <si>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325х10-168х8-12,5-0,75-К52-УХЛ-13ХФА</t>
  </si>
  <si>
    <t>ТШ 325х8(К52),114х8(К52)-6,4-0,6-УХЛ</t>
  </si>
  <si>
    <t>ТШ 426х10(К52)-57х8(К52)-4-0,6-УХЛ</t>
  </si>
  <si>
    <t>ТШС 530х10(К52),426х10(К52)-5,6-0,75-УХЛ</t>
  </si>
  <si>
    <t>ТШС 530х10-1,6-0,6-К52-УХЛ</t>
  </si>
  <si>
    <t>ТШС 720х10(К52),426х10(К52)-4-0,6-УХЛ</t>
  </si>
  <si>
    <t>ТШС 720х10(К52),426х10(К52)-6,4-0,75-УХЛ</t>
  </si>
  <si>
    <t>ТШС 720х10(К52)-2,5-0,6-13ХФА-УХЛ</t>
  </si>
  <si>
    <t>ТШС 720х10(К52)-4-0,75-УХЛ</t>
  </si>
  <si>
    <t>ТШСР 820(10)-4-0,6-К52-УХЛ</t>
  </si>
  <si>
    <t>Затворы</t>
  </si>
  <si>
    <t>Затвор ЗД2.150.16.38.2211 150х16 э/п фл.</t>
  </si>
  <si>
    <t>Затвор КУР-50х16-сМ нф 19с11нж3 50х160</t>
  </si>
  <si>
    <t>Изделия формовые резинотехнические</t>
  </si>
  <si>
    <t>Втулка РР.031.204.258 РС-26ч-90-5</t>
  </si>
  <si>
    <t>Втулка РР.031.204.258-01 РС-26ч-90-5</t>
  </si>
  <si>
    <t>Кабели и провода силовые</t>
  </si>
  <si>
    <t>Кабель АВБШвнг(A)-LS 4х120ок-1,0</t>
  </si>
  <si>
    <t>М</t>
  </si>
  <si>
    <t>Кабель ВВГнг-LS 2х6-0,66</t>
  </si>
  <si>
    <t>Кабель силовой ВБбШвнг(A)-ХЛ 3х50-6,0</t>
  </si>
  <si>
    <t>Кабель силовой ВБШв 2х6ок(N)-1,0</t>
  </si>
  <si>
    <t>Кабели, провода и шнуры для связи</t>
  </si>
  <si>
    <t>СегментКУнг(A)ЭфFRLScХЛ2х2х1,5 лзПс 0,66</t>
  </si>
  <si>
    <t>Комплексы прогр-техн. и контролл. промыш</t>
  </si>
  <si>
    <t>Устройство защиты PT 2X2+F-BE 2839224</t>
  </si>
  <si>
    <t>Устройство защиты PT 5-HF-12 2838775</t>
  </si>
  <si>
    <t>Кондиционеры промышленные</t>
  </si>
  <si>
    <t>Кондиционер центральный КЦКП-С01-3,15</t>
  </si>
  <si>
    <t>Кондиционер центральный КЦКП-С1-5</t>
  </si>
  <si>
    <t>Конструкции строительные металлические</t>
  </si>
  <si>
    <t>Опора ЛЭП анкерно-угловая У35-2</t>
  </si>
  <si>
    <t>Краны</t>
  </si>
  <si>
    <t>Кран ЗТА КШ З11г1112 80/80-4,0 80х40</t>
  </si>
  <si>
    <t>Оборуд. коммунального газоснабжения</t>
  </si>
  <si>
    <t>Фильтр газовый ФГ-100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</si>
  <si>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</si>
  <si>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Фильтр газовый ФГ-80</t>
  </si>
  <si>
    <t>Фильтр-сепаратор ФС-80/12-УХЛ1</t>
  </si>
  <si>
    <t>Оборудование д/эксплуатации скважин</t>
  </si>
  <si>
    <t>Втулка направляющая 3420-HT Oil States</t>
  </si>
  <si>
    <t>Втулка направляющая 3425-HT Oil States</t>
  </si>
  <si>
    <t>Муфта штанговая МШП-7/8х3/4 SM</t>
  </si>
  <si>
    <t>ШГН3-25-175RHAM16-5-2-2TC1-г2ФМ</t>
  </si>
  <si>
    <t>ШГН3-25-225TH16-5-2-2TC1-г2ФМ</t>
  </si>
  <si>
    <t>ШН-22-1500-0/0-Д-К3-2T</t>
  </si>
  <si>
    <t>Манжета СУСГ РТИ-02.30</t>
  </si>
  <si>
    <t>Фильтр газовый ФГС-СН-150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</si>
  <si>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</si>
  <si>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</si>
  <si>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</si>
  <si>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</si>
  <si>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</si>
  <si>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Оборудование резервуарное</t>
  </si>
  <si>
    <t>Муфта сливная МС-2Н-УХЛ1</t>
  </si>
  <si>
    <t>Корпус шкафа КШОс 400х400х490мм</t>
  </si>
  <si>
    <t>Приборы измерения/регулиров. температуры</t>
  </si>
  <si>
    <t>Оправа защитная для ТТ 5П 285 400 64</t>
  </si>
  <si>
    <t>Оправа защитная ОТП 1 285 63 6,3</t>
  </si>
  <si>
    <t>Приборы разных физических величин</t>
  </si>
  <si>
    <t>Блок пластин-индикаторов БПИ-2-1</t>
  </si>
  <si>
    <t>Провода и кабели установочные, монтажные</t>
  </si>
  <si>
    <t>Кабель монтажный КСПВ 4х0,5</t>
  </si>
  <si>
    <t>Сетевое оборудование</t>
  </si>
  <si>
    <t>Шкаф электр. ZPAS WZ-2285-01-07-011</t>
  </si>
  <si>
    <t>Сосуды и аппараты емкостные</t>
  </si>
  <si>
    <t>Емкость 300-006-3.00.1.3.0.3</t>
  </si>
  <si>
    <t>Т</t>
  </si>
  <si>
    <t>Трубы обсадные</t>
  </si>
  <si>
    <t>Трубы сварные н/п и общ.назн. св. 480 мм</t>
  </si>
  <si>
    <t>Труба э/св 630х7 В ст17Г1С</t>
  </si>
  <si>
    <t>ОГ18-114х10-13ХФА-2НПЭ</t>
  </si>
  <si>
    <t>Тройник 273х12-89х10-13ХФА</t>
  </si>
  <si>
    <t>Труба обсадная Б-140х9,2-М с муфтами</t>
  </si>
  <si>
    <t>Труба э/св 630х10 В ст17Г1СУ</t>
  </si>
  <si>
    <t>Оборудование для бурения скважин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</si>
  <si>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</si>
  <si>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ЛОТ № СНГ-НВЛ - 01/03.23 (февраль 2026)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</si>
  <si>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</si>
  <si>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ЦТБ: склад  ОпресЗапорАрмат и склад 08_Оборудование/материалы, максимальная удаленность 35 км от г. Нижневартовска</t>
  </si>
  <si>
    <t>ХМАО-Югра, Нижневартовский район, ПБ ЦТБ склад 04_СолЦемСтрМтр, Самотлорское месторождение площадки хранения СНГ: ЦДНГ-1 (ДНС-26) и ЦДНГ-7 (ДНС-24), максимальная удаленность 70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</si>
  <si>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</si>
  <si>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</si>
  <si>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</si>
  <si>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01_Труба НКТ, максимальная удаленность 35 км от г. Нижневартовска</t>
  </si>
  <si>
    <t>ХМАО-Югра, Нижневартовский район, ПБ ЦТБ: склад 04_СолЦемСтрМтр и склад 42_ЦТБ_Оборудование, Самотлорское месторождение площадки хранения СНГ: ЦДНГ-1 (ДНС-26), ЦДНГ-2 (ДНС-28), ЦДНГ-3 (ДНС-4 и ДНС-39), ЦДНГ-7 (ДНС-24), максимальная удаленность 70 км от г. Нижневартовска</t>
  </si>
  <si>
    <t>ХМАО-Югра, Нижневартовский район, ПБ №2 склад 21_Зап/части и СИЗ,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</si>
  <si>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</si>
  <si>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03_Труба Обсадная,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</si>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</sst>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143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143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142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141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tabSelected="1" view="pageBreakPreview" topLeftCell="A127" zoomScale="70" zoomScaleNormal="60" zoomScaleSheetLayoutView="70" workbookViewId="0">
      <selection activeCell="H12" sqref="H12:H137"/>
    </sheetView>
  </sheetViews>
  <sheetFormatPr defaultRowHeight="15.75" x14ac:dyDescent="0.25"/>
  <cols>
    <col min="1" max="1" width="29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1" t="s">
        <v>11</v>
      </c>
      <c r="C3" s="81"/>
      <c r="D3" s="81"/>
      <c r="E3" s="81"/>
      <c r="F3" s="81"/>
      <c r="G3" s="81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2" t="s">
        <v>20</v>
      </c>
      <c r="C5" s="82"/>
      <c r="D5" s="82"/>
      <c r="E5" s="82"/>
      <c r="F5" s="82"/>
      <c r="G5" s="82"/>
      <c r="H5" s="82"/>
      <c r="I5" s="82"/>
      <c r="J5" s="82"/>
      <c r="K5" s="82"/>
    </row>
    <row r="6" spans="1:13" s="16" customFormat="1" x14ac:dyDescent="0.25"/>
    <row r="7" spans="1:13" s="16" customFormat="1" ht="22.5" x14ac:dyDescent="0.3">
      <c r="A7" s="83" t="s">
        <v>167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84" t="s">
        <v>34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3" s="29" customFormat="1" ht="18.75" x14ac:dyDescent="0.3">
      <c r="D10" s="39"/>
      <c r="E10" s="56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5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76" t="s">
        <v>35</v>
      </c>
      <c r="B12" s="61">
        <v>1</v>
      </c>
      <c r="C12" s="64" t="s">
        <v>36</v>
      </c>
      <c r="D12" s="57">
        <v>20155944</v>
      </c>
      <c r="E12" s="73" t="s">
        <v>168</v>
      </c>
      <c r="F12" s="49" t="s">
        <v>32</v>
      </c>
      <c r="G12" s="50">
        <v>2</v>
      </c>
      <c r="H12" s="65">
        <v>5612.5</v>
      </c>
      <c r="I12" s="20"/>
      <c r="J12" s="20">
        <f t="shared" ref="J12:J75" si="0">ROUND(I12*G12,2)</f>
        <v>0</v>
      </c>
      <c r="K12" s="20">
        <f>L12-J12</f>
        <v>0</v>
      </c>
      <c r="L12" s="20">
        <f>ROUND(I12*G12*1.22,2)</f>
        <v>0</v>
      </c>
      <c r="M12" s="88" t="s">
        <v>22</v>
      </c>
    </row>
    <row r="13" spans="1:13" s="18" customFormat="1" ht="37.5" customHeight="1" x14ac:dyDescent="0.25">
      <c r="A13" s="77"/>
      <c r="B13" s="61">
        <v>2</v>
      </c>
      <c r="C13" s="64" t="s">
        <v>145</v>
      </c>
      <c r="D13" s="57">
        <v>20721936</v>
      </c>
      <c r="E13" s="74"/>
      <c r="F13" s="49" t="s">
        <v>32</v>
      </c>
      <c r="G13" s="50">
        <v>1</v>
      </c>
      <c r="H13" s="65">
        <v>23237.32</v>
      </c>
      <c r="I13" s="20"/>
      <c r="J13" s="20">
        <f>ROUND(I13*G13,2)</f>
        <v>0</v>
      </c>
      <c r="K13" s="20">
        <f>L13-J13</f>
        <v>0</v>
      </c>
      <c r="L13" s="20">
        <f t="shared" ref="L13:L76" si="1">ROUND(I13*G13*1.22,2)</f>
        <v>0</v>
      </c>
      <c r="M13" s="89"/>
    </row>
    <row r="14" spans="1:13" s="18" customFormat="1" ht="37.5" customHeight="1" x14ac:dyDescent="0.25">
      <c r="A14" s="77"/>
      <c r="B14" s="61">
        <v>3</v>
      </c>
      <c r="C14" s="64" t="s">
        <v>37</v>
      </c>
      <c r="D14" s="57">
        <v>20156290</v>
      </c>
      <c r="E14" s="74"/>
      <c r="F14" s="49" t="s">
        <v>32</v>
      </c>
      <c r="G14" s="50">
        <v>8</v>
      </c>
      <c r="H14" s="65">
        <v>6285.37</v>
      </c>
      <c r="I14" s="20"/>
      <c r="J14" s="20">
        <f t="shared" si="0"/>
        <v>0</v>
      </c>
      <c r="K14" s="20">
        <f t="shared" ref="K14:K77" si="2">L14-J14</f>
        <v>0</v>
      </c>
      <c r="L14" s="20">
        <f t="shared" si="1"/>
        <v>0</v>
      </c>
      <c r="M14" s="89"/>
    </row>
    <row r="15" spans="1:13" s="18" customFormat="1" ht="37.5" customHeight="1" x14ac:dyDescent="0.25">
      <c r="A15" s="77"/>
      <c r="B15" s="61">
        <v>4</v>
      </c>
      <c r="C15" s="64" t="s">
        <v>38</v>
      </c>
      <c r="D15" s="57">
        <v>20630540</v>
      </c>
      <c r="E15" s="74"/>
      <c r="F15" s="49" t="s">
        <v>32</v>
      </c>
      <c r="G15" s="50">
        <v>2</v>
      </c>
      <c r="H15" s="65">
        <v>138734.62</v>
      </c>
      <c r="I15" s="20"/>
      <c r="J15" s="20">
        <f t="shared" si="0"/>
        <v>0</v>
      </c>
      <c r="K15" s="20">
        <f t="shared" si="2"/>
        <v>0</v>
      </c>
      <c r="L15" s="20">
        <f t="shared" si="1"/>
        <v>0</v>
      </c>
      <c r="M15" s="89"/>
    </row>
    <row r="16" spans="1:13" s="18" customFormat="1" ht="37.5" customHeight="1" x14ac:dyDescent="0.25">
      <c r="A16" s="77"/>
      <c r="B16" s="61">
        <v>5</v>
      </c>
      <c r="C16" s="64" t="s">
        <v>39</v>
      </c>
      <c r="D16" s="57">
        <v>20224460</v>
      </c>
      <c r="E16" s="74"/>
      <c r="F16" s="49" t="s">
        <v>32</v>
      </c>
      <c r="G16" s="50">
        <v>1</v>
      </c>
      <c r="H16" s="65">
        <v>94044.08</v>
      </c>
      <c r="I16" s="20"/>
      <c r="J16" s="20">
        <f t="shared" si="0"/>
        <v>0</v>
      </c>
      <c r="K16" s="20">
        <f t="shared" si="2"/>
        <v>0</v>
      </c>
      <c r="L16" s="20">
        <f t="shared" si="1"/>
        <v>0</v>
      </c>
      <c r="M16" s="89"/>
    </row>
    <row r="17" spans="1:13" s="18" customFormat="1" ht="37.5" customHeight="1" x14ac:dyDescent="0.25">
      <c r="A17" s="78"/>
      <c r="B17" s="61">
        <v>6</v>
      </c>
      <c r="C17" s="64" t="s">
        <v>40</v>
      </c>
      <c r="D17" s="57">
        <v>20625766</v>
      </c>
      <c r="E17" s="75"/>
      <c r="F17" s="49" t="s">
        <v>32</v>
      </c>
      <c r="G17" s="50">
        <v>3</v>
      </c>
      <c r="H17" s="65">
        <v>43770.43</v>
      </c>
      <c r="I17" s="20"/>
      <c r="J17" s="20">
        <f t="shared" si="0"/>
        <v>0</v>
      </c>
      <c r="K17" s="20">
        <f t="shared" si="2"/>
        <v>0</v>
      </c>
      <c r="L17" s="20">
        <f t="shared" si="1"/>
        <v>0</v>
      </c>
      <c r="M17" s="90"/>
    </row>
    <row r="18" spans="1:13" s="18" customFormat="1" ht="37.5" customHeight="1" x14ac:dyDescent="0.25">
      <c r="A18" s="62" t="s">
        <v>41</v>
      </c>
      <c r="B18" s="61">
        <v>7</v>
      </c>
      <c r="C18" s="64" t="s">
        <v>42</v>
      </c>
      <c r="D18" s="57">
        <v>21004926</v>
      </c>
      <c r="E18" s="63" t="s">
        <v>126</v>
      </c>
      <c r="F18" s="49" t="s">
        <v>43</v>
      </c>
      <c r="G18" s="50">
        <v>1</v>
      </c>
      <c r="H18" s="65">
        <v>94574.35</v>
      </c>
      <c r="I18" s="20"/>
      <c r="J18" s="20">
        <f t="shared" si="0"/>
        <v>0</v>
      </c>
      <c r="K18" s="20">
        <f t="shared" si="2"/>
        <v>0</v>
      </c>
      <c r="L18" s="20">
        <f t="shared" si="1"/>
        <v>0</v>
      </c>
      <c r="M18" s="91" t="s">
        <v>22</v>
      </c>
    </row>
    <row r="19" spans="1:13" s="18" customFormat="1" ht="37.5" customHeight="1" x14ac:dyDescent="0.25">
      <c r="A19" s="76" t="s">
        <v>44</v>
      </c>
      <c r="B19" s="61">
        <v>8</v>
      </c>
      <c r="C19" s="64" t="s">
        <v>45</v>
      </c>
      <c r="D19" s="57">
        <v>20691643</v>
      </c>
      <c r="E19" s="73" t="s">
        <v>166</v>
      </c>
      <c r="F19" s="49" t="s">
        <v>32</v>
      </c>
      <c r="G19" s="50">
        <v>178</v>
      </c>
      <c r="H19" s="65">
        <v>537.53</v>
      </c>
      <c r="I19" s="20"/>
      <c r="J19" s="20">
        <f t="shared" si="0"/>
        <v>0</v>
      </c>
      <c r="K19" s="20">
        <f t="shared" si="2"/>
        <v>0</v>
      </c>
      <c r="L19" s="20">
        <f t="shared" si="1"/>
        <v>0</v>
      </c>
      <c r="M19" s="88" t="s">
        <v>22</v>
      </c>
    </row>
    <row r="20" spans="1:13" s="18" customFormat="1" ht="18.75" customHeight="1" x14ac:dyDescent="0.25">
      <c r="A20" s="77"/>
      <c r="B20" s="61">
        <v>9</v>
      </c>
      <c r="C20" s="64" t="s">
        <v>46</v>
      </c>
      <c r="D20" s="57">
        <v>20691626</v>
      </c>
      <c r="E20" s="74"/>
      <c r="F20" s="49" t="s">
        <v>32</v>
      </c>
      <c r="G20" s="50">
        <v>1</v>
      </c>
      <c r="H20" s="65">
        <v>788.04</v>
      </c>
      <c r="I20" s="20"/>
      <c r="J20" s="20">
        <f t="shared" si="0"/>
        <v>0</v>
      </c>
      <c r="K20" s="20">
        <f t="shared" si="2"/>
        <v>0</v>
      </c>
      <c r="L20" s="20">
        <f t="shared" si="1"/>
        <v>0</v>
      </c>
      <c r="M20" s="89"/>
    </row>
    <row r="21" spans="1:13" s="18" customFormat="1" ht="37.5" customHeight="1" x14ac:dyDescent="0.25">
      <c r="A21" s="77"/>
      <c r="B21" s="61">
        <v>10</v>
      </c>
      <c r="C21" s="64" t="s">
        <v>47</v>
      </c>
      <c r="D21" s="57">
        <v>20691642</v>
      </c>
      <c r="E21" s="74"/>
      <c r="F21" s="49" t="s">
        <v>32</v>
      </c>
      <c r="G21" s="50">
        <v>8</v>
      </c>
      <c r="H21" s="65">
        <v>501.47</v>
      </c>
      <c r="I21" s="20"/>
      <c r="J21" s="20">
        <f t="shared" si="0"/>
        <v>0</v>
      </c>
      <c r="K21" s="20">
        <f t="shared" si="2"/>
        <v>0</v>
      </c>
      <c r="L21" s="20">
        <f t="shared" si="1"/>
        <v>0</v>
      </c>
      <c r="M21" s="89"/>
    </row>
    <row r="22" spans="1:13" s="18" customFormat="1" ht="37.5" customHeight="1" x14ac:dyDescent="0.25">
      <c r="A22" s="77"/>
      <c r="B22" s="61">
        <v>11</v>
      </c>
      <c r="C22" s="64" t="s">
        <v>48</v>
      </c>
      <c r="D22" s="57">
        <v>20311863</v>
      </c>
      <c r="E22" s="74"/>
      <c r="F22" s="49" t="s">
        <v>32</v>
      </c>
      <c r="G22" s="50">
        <v>1</v>
      </c>
      <c r="H22" s="65">
        <v>1231.26</v>
      </c>
      <c r="I22" s="20"/>
      <c r="J22" s="20">
        <f t="shared" si="0"/>
        <v>0</v>
      </c>
      <c r="K22" s="20">
        <f t="shared" si="2"/>
        <v>0</v>
      </c>
      <c r="L22" s="20">
        <f t="shared" si="1"/>
        <v>0</v>
      </c>
      <c r="M22" s="89"/>
    </row>
    <row r="23" spans="1:13" s="18" customFormat="1" ht="37.5" customHeight="1" x14ac:dyDescent="0.25">
      <c r="A23" s="77"/>
      <c r="B23" s="61">
        <v>12</v>
      </c>
      <c r="C23" s="64" t="s">
        <v>49</v>
      </c>
      <c r="D23" s="57">
        <v>20158071</v>
      </c>
      <c r="E23" s="74"/>
      <c r="F23" s="49" t="s">
        <v>32</v>
      </c>
      <c r="G23" s="50">
        <v>2</v>
      </c>
      <c r="H23" s="65">
        <v>1651.18</v>
      </c>
      <c r="I23" s="20"/>
      <c r="J23" s="20">
        <f t="shared" si="0"/>
        <v>0</v>
      </c>
      <c r="K23" s="20">
        <f t="shared" si="2"/>
        <v>0</v>
      </c>
      <c r="L23" s="20">
        <f t="shared" si="1"/>
        <v>0</v>
      </c>
      <c r="M23" s="89"/>
    </row>
    <row r="24" spans="1:13" s="18" customFormat="1" ht="37.5" customHeight="1" x14ac:dyDescent="0.25">
      <c r="A24" s="77"/>
      <c r="B24" s="61">
        <v>13</v>
      </c>
      <c r="C24" s="64" t="s">
        <v>50</v>
      </c>
      <c r="D24" s="57">
        <v>20161566</v>
      </c>
      <c r="E24" s="74"/>
      <c r="F24" s="49" t="s">
        <v>32</v>
      </c>
      <c r="G24" s="50">
        <v>1</v>
      </c>
      <c r="H24" s="65">
        <v>313.58999999999997</v>
      </c>
      <c r="I24" s="20"/>
      <c r="J24" s="20">
        <f t="shared" si="0"/>
        <v>0</v>
      </c>
      <c r="K24" s="20">
        <f t="shared" si="2"/>
        <v>0</v>
      </c>
      <c r="L24" s="20">
        <f t="shared" si="1"/>
        <v>0</v>
      </c>
      <c r="M24" s="89"/>
    </row>
    <row r="25" spans="1:13" s="18" customFormat="1" ht="37.5" customHeight="1" x14ac:dyDescent="0.25">
      <c r="A25" s="77"/>
      <c r="B25" s="61">
        <v>14</v>
      </c>
      <c r="C25" s="64" t="s">
        <v>161</v>
      </c>
      <c r="D25" s="57">
        <v>21005877</v>
      </c>
      <c r="E25" s="74"/>
      <c r="F25" s="49" t="s">
        <v>32</v>
      </c>
      <c r="G25" s="50">
        <v>1</v>
      </c>
      <c r="H25" s="65">
        <v>1225.1400000000001</v>
      </c>
      <c r="I25" s="20"/>
      <c r="J25" s="20">
        <f t="shared" si="0"/>
        <v>0</v>
      </c>
      <c r="K25" s="20">
        <f t="shared" si="2"/>
        <v>0</v>
      </c>
      <c r="L25" s="20">
        <f t="shared" si="1"/>
        <v>0</v>
      </c>
      <c r="M25" s="89"/>
    </row>
    <row r="26" spans="1:13" s="18" customFormat="1" ht="37.5" customHeight="1" x14ac:dyDescent="0.25">
      <c r="A26" s="77"/>
      <c r="B26" s="61">
        <v>15</v>
      </c>
      <c r="C26" s="64" t="s">
        <v>51</v>
      </c>
      <c r="D26" s="57">
        <v>20506955</v>
      </c>
      <c r="E26" s="74"/>
      <c r="F26" s="49" t="s">
        <v>32</v>
      </c>
      <c r="G26" s="50">
        <v>3</v>
      </c>
      <c r="H26" s="65">
        <v>88327.92</v>
      </c>
      <c r="I26" s="20"/>
      <c r="J26" s="20">
        <f t="shared" si="0"/>
        <v>0</v>
      </c>
      <c r="K26" s="20">
        <f t="shared" si="2"/>
        <v>0</v>
      </c>
      <c r="L26" s="20">
        <f t="shared" si="1"/>
        <v>0</v>
      </c>
      <c r="M26" s="89"/>
    </row>
    <row r="27" spans="1:13" s="18" customFormat="1" ht="37.5" customHeight="1" x14ac:dyDescent="0.25">
      <c r="A27" s="77"/>
      <c r="B27" s="61">
        <v>16</v>
      </c>
      <c r="C27" s="64" t="s">
        <v>52</v>
      </c>
      <c r="D27" s="57">
        <v>20705927</v>
      </c>
      <c r="E27" s="74"/>
      <c r="F27" s="49" t="s">
        <v>32</v>
      </c>
      <c r="G27" s="50">
        <v>3</v>
      </c>
      <c r="H27" s="65">
        <v>42371.09</v>
      </c>
      <c r="I27" s="20"/>
      <c r="J27" s="20">
        <f t="shared" si="0"/>
        <v>0</v>
      </c>
      <c r="K27" s="20">
        <f t="shared" si="2"/>
        <v>0</v>
      </c>
      <c r="L27" s="20">
        <f t="shared" si="1"/>
        <v>0</v>
      </c>
      <c r="M27" s="89"/>
    </row>
    <row r="28" spans="1:13" s="18" customFormat="1" ht="37.5" customHeight="1" x14ac:dyDescent="0.25">
      <c r="A28" s="77"/>
      <c r="B28" s="61">
        <v>17</v>
      </c>
      <c r="C28" s="64" t="s">
        <v>53</v>
      </c>
      <c r="D28" s="57">
        <v>20560073</v>
      </c>
      <c r="E28" s="74"/>
      <c r="F28" s="49" t="s">
        <v>32</v>
      </c>
      <c r="G28" s="50">
        <v>1</v>
      </c>
      <c r="H28" s="65">
        <v>631.86</v>
      </c>
      <c r="I28" s="20"/>
      <c r="J28" s="20">
        <f t="shared" si="0"/>
        <v>0</v>
      </c>
      <c r="K28" s="20">
        <f t="shared" si="2"/>
        <v>0</v>
      </c>
      <c r="L28" s="20">
        <f t="shared" si="1"/>
        <v>0</v>
      </c>
      <c r="M28" s="89"/>
    </row>
    <row r="29" spans="1:13" s="18" customFormat="1" ht="37.5" customHeight="1" x14ac:dyDescent="0.25">
      <c r="A29" s="77"/>
      <c r="B29" s="61">
        <v>18</v>
      </c>
      <c r="C29" s="64" t="s">
        <v>54</v>
      </c>
      <c r="D29" s="57">
        <v>20507222</v>
      </c>
      <c r="E29" s="74"/>
      <c r="F29" s="49" t="s">
        <v>32</v>
      </c>
      <c r="G29" s="50">
        <v>1</v>
      </c>
      <c r="H29" s="65">
        <v>428</v>
      </c>
      <c r="I29" s="20"/>
      <c r="J29" s="20">
        <f t="shared" si="0"/>
        <v>0</v>
      </c>
      <c r="K29" s="20">
        <f t="shared" si="2"/>
        <v>0</v>
      </c>
      <c r="L29" s="20">
        <f t="shared" si="1"/>
        <v>0</v>
      </c>
      <c r="M29" s="89"/>
    </row>
    <row r="30" spans="1:13" s="18" customFormat="1" ht="37.5" customHeight="1" x14ac:dyDescent="0.25">
      <c r="A30" s="77"/>
      <c r="B30" s="61">
        <v>19</v>
      </c>
      <c r="C30" s="64" t="s">
        <v>54</v>
      </c>
      <c r="D30" s="57">
        <v>20507222</v>
      </c>
      <c r="E30" s="74"/>
      <c r="F30" s="49" t="s">
        <v>32</v>
      </c>
      <c r="G30" s="50">
        <v>1</v>
      </c>
      <c r="H30" s="65">
        <v>428</v>
      </c>
      <c r="I30" s="20"/>
      <c r="J30" s="20">
        <f t="shared" si="0"/>
        <v>0</v>
      </c>
      <c r="K30" s="20">
        <f t="shared" si="2"/>
        <v>0</v>
      </c>
      <c r="L30" s="20">
        <f t="shared" si="1"/>
        <v>0</v>
      </c>
      <c r="M30" s="89"/>
    </row>
    <row r="31" spans="1:13" s="18" customFormat="1" ht="37.5" customHeight="1" x14ac:dyDescent="0.25">
      <c r="A31" s="77"/>
      <c r="B31" s="61">
        <v>20</v>
      </c>
      <c r="C31" s="64" t="s">
        <v>55</v>
      </c>
      <c r="D31" s="57">
        <v>20709672</v>
      </c>
      <c r="E31" s="74"/>
      <c r="F31" s="49" t="s">
        <v>32</v>
      </c>
      <c r="G31" s="50">
        <v>15</v>
      </c>
      <c r="H31" s="65">
        <v>15047.46</v>
      </c>
      <c r="I31" s="20"/>
      <c r="J31" s="20">
        <f t="shared" si="0"/>
        <v>0</v>
      </c>
      <c r="K31" s="20">
        <f t="shared" si="2"/>
        <v>0</v>
      </c>
      <c r="L31" s="20">
        <f t="shared" si="1"/>
        <v>0</v>
      </c>
      <c r="M31" s="89"/>
    </row>
    <row r="32" spans="1:13" s="18" customFormat="1" ht="37.5" customHeight="1" x14ac:dyDescent="0.25">
      <c r="A32" s="77"/>
      <c r="B32" s="61">
        <v>21</v>
      </c>
      <c r="C32" s="64" t="s">
        <v>56</v>
      </c>
      <c r="D32" s="57">
        <v>20579305</v>
      </c>
      <c r="E32" s="74"/>
      <c r="F32" s="49" t="s">
        <v>32</v>
      </c>
      <c r="G32" s="50">
        <v>2</v>
      </c>
      <c r="H32" s="65">
        <v>56766.77</v>
      </c>
      <c r="I32" s="20"/>
      <c r="J32" s="20">
        <f t="shared" si="0"/>
        <v>0</v>
      </c>
      <c r="K32" s="20">
        <f t="shared" si="2"/>
        <v>0</v>
      </c>
      <c r="L32" s="20">
        <f t="shared" si="1"/>
        <v>0</v>
      </c>
      <c r="M32" s="89"/>
    </row>
    <row r="33" spans="1:13" s="18" customFormat="1" ht="37.5" customHeight="1" x14ac:dyDescent="0.25">
      <c r="A33" s="77"/>
      <c r="B33" s="61">
        <v>22</v>
      </c>
      <c r="C33" s="64" t="s">
        <v>56</v>
      </c>
      <c r="D33" s="57">
        <v>20579305</v>
      </c>
      <c r="E33" s="74"/>
      <c r="F33" s="49" t="s">
        <v>32</v>
      </c>
      <c r="G33" s="50">
        <v>5</v>
      </c>
      <c r="H33" s="65">
        <v>56766.77</v>
      </c>
      <c r="I33" s="20"/>
      <c r="J33" s="20">
        <f t="shared" si="0"/>
        <v>0</v>
      </c>
      <c r="K33" s="20">
        <f t="shared" si="2"/>
        <v>0</v>
      </c>
      <c r="L33" s="20">
        <f t="shared" si="1"/>
        <v>0</v>
      </c>
      <c r="M33" s="89"/>
    </row>
    <row r="34" spans="1:13" s="18" customFormat="1" ht="37.5" customHeight="1" x14ac:dyDescent="0.25">
      <c r="A34" s="77"/>
      <c r="B34" s="61">
        <v>23</v>
      </c>
      <c r="C34" s="64" t="s">
        <v>56</v>
      </c>
      <c r="D34" s="57">
        <v>20579305</v>
      </c>
      <c r="E34" s="74"/>
      <c r="F34" s="49" t="s">
        <v>32</v>
      </c>
      <c r="G34" s="50">
        <v>1</v>
      </c>
      <c r="H34" s="65">
        <v>56766.77</v>
      </c>
      <c r="I34" s="20"/>
      <c r="J34" s="20">
        <f t="shared" si="0"/>
        <v>0</v>
      </c>
      <c r="K34" s="20">
        <f t="shared" si="2"/>
        <v>0</v>
      </c>
      <c r="L34" s="20">
        <f t="shared" si="1"/>
        <v>0</v>
      </c>
      <c r="M34" s="89"/>
    </row>
    <row r="35" spans="1:13" s="18" customFormat="1" ht="37.5" customHeight="1" x14ac:dyDescent="0.25">
      <c r="A35" s="77"/>
      <c r="B35" s="61">
        <v>24</v>
      </c>
      <c r="C35" s="64" t="s">
        <v>57</v>
      </c>
      <c r="D35" s="57">
        <v>20691188</v>
      </c>
      <c r="E35" s="74"/>
      <c r="F35" s="49" t="s">
        <v>32</v>
      </c>
      <c r="G35" s="50">
        <v>70</v>
      </c>
      <c r="H35" s="65">
        <v>228.85</v>
      </c>
      <c r="I35" s="20"/>
      <c r="J35" s="20">
        <f t="shared" si="0"/>
        <v>0</v>
      </c>
      <c r="K35" s="20">
        <f t="shared" si="2"/>
        <v>0</v>
      </c>
      <c r="L35" s="20">
        <f t="shared" si="1"/>
        <v>0</v>
      </c>
      <c r="M35" s="89"/>
    </row>
    <row r="36" spans="1:13" s="18" customFormat="1" ht="37.5" customHeight="1" x14ac:dyDescent="0.25">
      <c r="A36" s="77"/>
      <c r="B36" s="61">
        <v>25</v>
      </c>
      <c r="C36" s="64" t="s">
        <v>58</v>
      </c>
      <c r="D36" s="57">
        <v>20358569</v>
      </c>
      <c r="E36" s="74"/>
      <c r="F36" s="49" t="s">
        <v>32</v>
      </c>
      <c r="G36" s="50">
        <v>17</v>
      </c>
      <c r="H36" s="65">
        <v>15047.46</v>
      </c>
      <c r="I36" s="20"/>
      <c r="J36" s="20">
        <f t="shared" si="0"/>
        <v>0</v>
      </c>
      <c r="K36" s="20">
        <f t="shared" si="2"/>
        <v>0</v>
      </c>
      <c r="L36" s="20">
        <f t="shared" si="1"/>
        <v>0</v>
      </c>
      <c r="M36" s="89"/>
    </row>
    <row r="37" spans="1:13" s="18" customFormat="1" ht="37.5" customHeight="1" x14ac:dyDescent="0.25">
      <c r="A37" s="77"/>
      <c r="B37" s="61">
        <v>26</v>
      </c>
      <c r="C37" s="64" t="s">
        <v>59</v>
      </c>
      <c r="D37" s="57">
        <v>20163738</v>
      </c>
      <c r="E37" s="74"/>
      <c r="F37" s="49" t="s">
        <v>32</v>
      </c>
      <c r="G37" s="50">
        <v>3</v>
      </c>
      <c r="H37" s="65">
        <v>45489.71</v>
      </c>
      <c r="I37" s="20"/>
      <c r="J37" s="20">
        <f t="shared" si="0"/>
        <v>0</v>
      </c>
      <c r="K37" s="20">
        <f t="shared" si="2"/>
        <v>0</v>
      </c>
      <c r="L37" s="20">
        <f t="shared" si="1"/>
        <v>0</v>
      </c>
      <c r="M37" s="89"/>
    </row>
    <row r="38" spans="1:13" s="18" customFormat="1" ht="37.5" customHeight="1" x14ac:dyDescent="0.25">
      <c r="A38" s="77"/>
      <c r="B38" s="61">
        <v>27</v>
      </c>
      <c r="C38" s="64" t="s">
        <v>60</v>
      </c>
      <c r="D38" s="57">
        <v>20232039</v>
      </c>
      <c r="E38" s="74"/>
      <c r="F38" s="49" t="s">
        <v>32</v>
      </c>
      <c r="G38" s="50">
        <v>20</v>
      </c>
      <c r="H38" s="65">
        <v>315.54000000000002</v>
      </c>
      <c r="I38" s="20"/>
      <c r="J38" s="20">
        <f t="shared" si="0"/>
        <v>0</v>
      </c>
      <c r="K38" s="20">
        <f t="shared" si="2"/>
        <v>0</v>
      </c>
      <c r="L38" s="20">
        <f t="shared" si="1"/>
        <v>0</v>
      </c>
      <c r="M38" s="89"/>
    </row>
    <row r="39" spans="1:13" s="18" customFormat="1" ht="37.5" customHeight="1" x14ac:dyDescent="0.25">
      <c r="A39" s="77"/>
      <c r="B39" s="61">
        <v>28</v>
      </c>
      <c r="C39" s="64" t="s">
        <v>60</v>
      </c>
      <c r="D39" s="57">
        <v>20232039</v>
      </c>
      <c r="E39" s="74"/>
      <c r="F39" s="49" t="s">
        <v>32</v>
      </c>
      <c r="G39" s="50">
        <v>4</v>
      </c>
      <c r="H39" s="65">
        <v>315.54000000000002</v>
      </c>
      <c r="I39" s="20"/>
      <c r="J39" s="20">
        <f t="shared" si="0"/>
        <v>0</v>
      </c>
      <c r="K39" s="20">
        <f t="shared" si="2"/>
        <v>0</v>
      </c>
      <c r="L39" s="20">
        <f t="shared" si="1"/>
        <v>0</v>
      </c>
      <c r="M39" s="89"/>
    </row>
    <row r="40" spans="1:13" s="18" customFormat="1" ht="37.5" customHeight="1" x14ac:dyDescent="0.25">
      <c r="A40" s="77"/>
      <c r="B40" s="61">
        <v>29</v>
      </c>
      <c r="C40" s="64" t="s">
        <v>61</v>
      </c>
      <c r="D40" s="57">
        <v>20232666</v>
      </c>
      <c r="E40" s="74"/>
      <c r="F40" s="49" t="s">
        <v>32</v>
      </c>
      <c r="G40" s="50">
        <v>1</v>
      </c>
      <c r="H40" s="65">
        <v>459.5</v>
      </c>
      <c r="I40" s="20"/>
      <c r="J40" s="20">
        <f t="shared" si="0"/>
        <v>0</v>
      </c>
      <c r="K40" s="20">
        <f t="shared" si="2"/>
        <v>0</v>
      </c>
      <c r="L40" s="20">
        <f t="shared" si="1"/>
        <v>0</v>
      </c>
      <c r="M40" s="89"/>
    </row>
    <row r="41" spans="1:13" s="18" customFormat="1" ht="37.5" customHeight="1" x14ac:dyDescent="0.25">
      <c r="A41" s="77"/>
      <c r="B41" s="61">
        <v>30</v>
      </c>
      <c r="C41" s="64" t="s">
        <v>62</v>
      </c>
      <c r="D41" s="57">
        <v>20237382</v>
      </c>
      <c r="E41" s="74"/>
      <c r="F41" s="49" t="s">
        <v>32</v>
      </c>
      <c r="G41" s="50">
        <v>39</v>
      </c>
      <c r="H41" s="65">
        <v>164.22</v>
      </c>
      <c r="I41" s="20"/>
      <c r="J41" s="20">
        <f t="shared" si="0"/>
        <v>0</v>
      </c>
      <c r="K41" s="20">
        <f t="shared" si="2"/>
        <v>0</v>
      </c>
      <c r="L41" s="20">
        <f t="shared" si="1"/>
        <v>0</v>
      </c>
      <c r="M41" s="89"/>
    </row>
    <row r="42" spans="1:13" s="18" customFormat="1" ht="37.5" customHeight="1" x14ac:dyDescent="0.25">
      <c r="A42" s="77"/>
      <c r="B42" s="61">
        <v>31</v>
      </c>
      <c r="C42" s="64" t="s">
        <v>62</v>
      </c>
      <c r="D42" s="57">
        <v>20237382</v>
      </c>
      <c r="E42" s="74"/>
      <c r="F42" s="49" t="s">
        <v>32</v>
      </c>
      <c r="G42" s="50">
        <v>18</v>
      </c>
      <c r="H42" s="65">
        <v>164.22</v>
      </c>
      <c r="I42" s="20"/>
      <c r="J42" s="20">
        <f t="shared" si="0"/>
        <v>0</v>
      </c>
      <c r="K42" s="20">
        <f t="shared" si="2"/>
        <v>0</v>
      </c>
      <c r="L42" s="20">
        <f t="shared" si="1"/>
        <v>0</v>
      </c>
      <c r="M42" s="89"/>
    </row>
    <row r="43" spans="1:13" s="18" customFormat="1" ht="37.5" customHeight="1" x14ac:dyDescent="0.25">
      <c r="A43" s="77"/>
      <c r="B43" s="61">
        <v>32</v>
      </c>
      <c r="C43" s="64" t="s">
        <v>62</v>
      </c>
      <c r="D43" s="57">
        <v>20237382</v>
      </c>
      <c r="E43" s="74"/>
      <c r="F43" s="49" t="s">
        <v>32</v>
      </c>
      <c r="G43" s="50">
        <v>6</v>
      </c>
      <c r="H43" s="65">
        <v>164.22</v>
      </c>
      <c r="I43" s="20"/>
      <c r="J43" s="20">
        <f t="shared" si="0"/>
        <v>0</v>
      </c>
      <c r="K43" s="20">
        <f t="shared" si="2"/>
        <v>0</v>
      </c>
      <c r="L43" s="20">
        <f t="shared" si="1"/>
        <v>0</v>
      </c>
      <c r="M43" s="89"/>
    </row>
    <row r="44" spans="1:13" s="18" customFormat="1" ht="37.5" customHeight="1" x14ac:dyDescent="0.25">
      <c r="A44" s="77"/>
      <c r="B44" s="61">
        <v>33</v>
      </c>
      <c r="C44" s="64" t="s">
        <v>63</v>
      </c>
      <c r="D44" s="57">
        <v>20470441</v>
      </c>
      <c r="E44" s="74"/>
      <c r="F44" s="49" t="s">
        <v>32</v>
      </c>
      <c r="G44" s="50">
        <v>12</v>
      </c>
      <c r="H44" s="65">
        <v>1050.74</v>
      </c>
      <c r="I44" s="20"/>
      <c r="J44" s="20">
        <f t="shared" si="0"/>
        <v>0</v>
      </c>
      <c r="K44" s="20">
        <f t="shared" si="2"/>
        <v>0</v>
      </c>
      <c r="L44" s="20">
        <f t="shared" si="1"/>
        <v>0</v>
      </c>
      <c r="M44" s="89"/>
    </row>
    <row r="45" spans="1:13" s="18" customFormat="1" ht="37.5" customHeight="1" x14ac:dyDescent="0.25">
      <c r="A45" s="77"/>
      <c r="B45" s="61">
        <v>34</v>
      </c>
      <c r="C45" s="64" t="s">
        <v>64</v>
      </c>
      <c r="D45" s="57">
        <v>20576174</v>
      </c>
      <c r="E45" s="74"/>
      <c r="F45" s="49" t="s">
        <v>32</v>
      </c>
      <c r="G45" s="50">
        <v>24</v>
      </c>
      <c r="H45" s="65">
        <v>339.34</v>
      </c>
      <c r="I45" s="20"/>
      <c r="J45" s="20">
        <f t="shared" si="0"/>
        <v>0</v>
      </c>
      <c r="K45" s="20">
        <f t="shared" si="2"/>
        <v>0</v>
      </c>
      <c r="L45" s="20">
        <f t="shared" si="1"/>
        <v>0</v>
      </c>
      <c r="M45" s="89"/>
    </row>
    <row r="46" spans="1:13" s="18" customFormat="1" ht="37.5" customHeight="1" x14ac:dyDescent="0.25">
      <c r="A46" s="77"/>
      <c r="B46" s="61">
        <v>35</v>
      </c>
      <c r="C46" s="64" t="s">
        <v>65</v>
      </c>
      <c r="D46" s="57">
        <v>20576181</v>
      </c>
      <c r="E46" s="74"/>
      <c r="F46" s="49" t="s">
        <v>32</v>
      </c>
      <c r="G46" s="50">
        <v>47</v>
      </c>
      <c r="H46" s="65">
        <v>567.21</v>
      </c>
      <c r="I46" s="20"/>
      <c r="J46" s="20">
        <f t="shared" si="0"/>
        <v>0</v>
      </c>
      <c r="K46" s="20">
        <f t="shared" si="2"/>
        <v>0</v>
      </c>
      <c r="L46" s="20">
        <f t="shared" si="1"/>
        <v>0</v>
      </c>
      <c r="M46" s="89"/>
    </row>
    <row r="47" spans="1:13" s="18" customFormat="1" ht="37.5" customHeight="1" x14ac:dyDescent="0.25">
      <c r="A47" s="77"/>
      <c r="B47" s="61">
        <v>36</v>
      </c>
      <c r="C47" s="64" t="s">
        <v>66</v>
      </c>
      <c r="D47" s="57">
        <v>20616466</v>
      </c>
      <c r="E47" s="74"/>
      <c r="F47" s="49" t="s">
        <v>32</v>
      </c>
      <c r="G47" s="50">
        <v>1</v>
      </c>
      <c r="H47" s="65">
        <v>331.79</v>
      </c>
      <c r="I47" s="20"/>
      <c r="J47" s="20">
        <f t="shared" si="0"/>
        <v>0</v>
      </c>
      <c r="K47" s="20">
        <f t="shared" si="2"/>
        <v>0</v>
      </c>
      <c r="L47" s="20">
        <f t="shared" si="1"/>
        <v>0</v>
      </c>
      <c r="M47" s="89"/>
    </row>
    <row r="48" spans="1:13" s="18" customFormat="1" ht="37.5" customHeight="1" x14ac:dyDescent="0.25">
      <c r="A48" s="77"/>
      <c r="B48" s="61">
        <v>37</v>
      </c>
      <c r="C48" s="64" t="s">
        <v>67</v>
      </c>
      <c r="D48" s="57">
        <v>20616449</v>
      </c>
      <c r="E48" s="74"/>
      <c r="F48" s="49" t="s">
        <v>32</v>
      </c>
      <c r="G48" s="50">
        <v>3</v>
      </c>
      <c r="H48" s="65">
        <v>445.76</v>
      </c>
      <c r="I48" s="20"/>
      <c r="J48" s="20">
        <f t="shared" si="0"/>
        <v>0</v>
      </c>
      <c r="K48" s="20">
        <f t="shared" si="2"/>
        <v>0</v>
      </c>
      <c r="L48" s="20">
        <f t="shared" si="1"/>
        <v>0</v>
      </c>
      <c r="M48" s="89"/>
    </row>
    <row r="49" spans="1:13" s="18" customFormat="1" ht="37.5" customHeight="1" x14ac:dyDescent="0.25">
      <c r="A49" s="77"/>
      <c r="B49" s="61">
        <v>38</v>
      </c>
      <c r="C49" s="64" t="s">
        <v>68</v>
      </c>
      <c r="D49" s="57">
        <v>20710765</v>
      </c>
      <c r="E49" s="74"/>
      <c r="F49" s="49" t="s">
        <v>32</v>
      </c>
      <c r="G49" s="50">
        <v>8</v>
      </c>
      <c r="H49" s="65">
        <v>13714.59</v>
      </c>
      <c r="I49" s="20"/>
      <c r="J49" s="20">
        <f t="shared" si="0"/>
        <v>0</v>
      </c>
      <c r="K49" s="20">
        <f t="shared" si="2"/>
        <v>0</v>
      </c>
      <c r="L49" s="20">
        <f t="shared" si="1"/>
        <v>0</v>
      </c>
      <c r="M49" s="89"/>
    </row>
    <row r="50" spans="1:13" s="18" customFormat="1" ht="37.5" customHeight="1" x14ac:dyDescent="0.25">
      <c r="A50" s="77"/>
      <c r="B50" s="61">
        <v>39</v>
      </c>
      <c r="C50" s="64" t="s">
        <v>69</v>
      </c>
      <c r="D50" s="57">
        <v>20649786</v>
      </c>
      <c r="E50" s="74"/>
      <c r="F50" s="49" t="s">
        <v>32</v>
      </c>
      <c r="G50" s="50">
        <v>2</v>
      </c>
      <c r="H50" s="65">
        <v>20864.43</v>
      </c>
      <c r="I50" s="20"/>
      <c r="J50" s="20">
        <f t="shared" si="0"/>
        <v>0</v>
      </c>
      <c r="K50" s="20">
        <f t="shared" si="2"/>
        <v>0</v>
      </c>
      <c r="L50" s="20">
        <f t="shared" si="1"/>
        <v>0</v>
      </c>
      <c r="M50" s="89"/>
    </row>
    <row r="51" spans="1:13" s="18" customFormat="1" ht="37.5" customHeight="1" x14ac:dyDescent="0.25">
      <c r="A51" s="77"/>
      <c r="B51" s="61">
        <v>40</v>
      </c>
      <c r="C51" s="64" t="s">
        <v>70</v>
      </c>
      <c r="D51" s="57">
        <v>20507188</v>
      </c>
      <c r="E51" s="74"/>
      <c r="F51" s="49" t="s">
        <v>32</v>
      </c>
      <c r="G51" s="50">
        <v>51</v>
      </c>
      <c r="H51" s="65">
        <v>456.18</v>
      </c>
      <c r="I51" s="20"/>
      <c r="J51" s="20">
        <f t="shared" si="0"/>
        <v>0</v>
      </c>
      <c r="K51" s="20">
        <f t="shared" si="2"/>
        <v>0</v>
      </c>
      <c r="L51" s="20">
        <f t="shared" si="1"/>
        <v>0</v>
      </c>
      <c r="M51" s="89"/>
    </row>
    <row r="52" spans="1:13" s="18" customFormat="1" ht="37.5" customHeight="1" x14ac:dyDescent="0.25">
      <c r="A52" s="77"/>
      <c r="B52" s="61">
        <v>41</v>
      </c>
      <c r="C52" s="64" t="s">
        <v>70</v>
      </c>
      <c r="D52" s="57">
        <v>20507188</v>
      </c>
      <c r="E52" s="74"/>
      <c r="F52" s="49" t="s">
        <v>32</v>
      </c>
      <c r="G52" s="50">
        <v>136</v>
      </c>
      <c r="H52" s="65">
        <v>456.18</v>
      </c>
      <c r="I52" s="20"/>
      <c r="J52" s="20">
        <f t="shared" si="0"/>
        <v>0</v>
      </c>
      <c r="K52" s="20">
        <f t="shared" si="2"/>
        <v>0</v>
      </c>
      <c r="L52" s="20">
        <f t="shared" si="1"/>
        <v>0</v>
      </c>
      <c r="M52" s="89"/>
    </row>
    <row r="53" spans="1:13" s="18" customFormat="1" ht="37.5" customHeight="1" x14ac:dyDescent="0.25">
      <c r="A53" s="77"/>
      <c r="B53" s="61">
        <v>42</v>
      </c>
      <c r="C53" s="64" t="s">
        <v>70</v>
      </c>
      <c r="D53" s="57">
        <v>20507188</v>
      </c>
      <c r="E53" s="74"/>
      <c r="F53" s="49" t="s">
        <v>32</v>
      </c>
      <c r="G53" s="50">
        <v>22</v>
      </c>
      <c r="H53" s="65">
        <v>456.18</v>
      </c>
      <c r="I53" s="20"/>
      <c r="J53" s="20">
        <f t="shared" si="0"/>
        <v>0</v>
      </c>
      <c r="K53" s="20">
        <f t="shared" si="2"/>
        <v>0</v>
      </c>
      <c r="L53" s="20">
        <f t="shared" si="1"/>
        <v>0</v>
      </c>
      <c r="M53" s="89"/>
    </row>
    <row r="54" spans="1:13" s="18" customFormat="1" ht="37.5" customHeight="1" x14ac:dyDescent="0.25">
      <c r="A54" s="77"/>
      <c r="B54" s="61">
        <v>43</v>
      </c>
      <c r="C54" s="64" t="s">
        <v>70</v>
      </c>
      <c r="D54" s="57">
        <v>20507188</v>
      </c>
      <c r="E54" s="74"/>
      <c r="F54" s="49" t="s">
        <v>32</v>
      </c>
      <c r="G54" s="50">
        <v>16</v>
      </c>
      <c r="H54" s="65">
        <v>429.35</v>
      </c>
      <c r="I54" s="20"/>
      <c r="J54" s="20">
        <f t="shared" si="0"/>
        <v>0</v>
      </c>
      <c r="K54" s="20">
        <f t="shared" si="2"/>
        <v>0</v>
      </c>
      <c r="L54" s="20">
        <f t="shared" si="1"/>
        <v>0</v>
      </c>
      <c r="M54" s="89"/>
    </row>
    <row r="55" spans="1:13" s="18" customFormat="1" ht="37.5" customHeight="1" x14ac:dyDescent="0.25">
      <c r="A55" s="77"/>
      <c r="B55" s="61">
        <v>44</v>
      </c>
      <c r="C55" s="64" t="s">
        <v>70</v>
      </c>
      <c r="D55" s="57">
        <v>20507188</v>
      </c>
      <c r="E55" s="74"/>
      <c r="F55" s="49" t="s">
        <v>32</v>
      </c>
      <c r="G55" s="50">
        <v>3</v>
      </c>
      <c r="H55" s="65">
        <v>456.18</v>
      </c>
      <c r="I55" s="20"/>
      <c r="J55" s="20">
        <f t="shared" si="0"/>
        <v>0</v>
      </c>
      <c r="K55" s="20">
        <f t="shared" si="2"/>
        <v>0</v>
      </c>
      <c r="L55" s="20">
        <f t="shared" si="1"/>
        <v>0</v>
      </c>
      <c r="M55" s="89"/>
    </row>
    <row r="56" spans="1:13" s="18" customFormat="1" ht="37.5" customHeight="1" x14ac:dyDescent="0.25">
      <c r="A56" s="77"/>
      <c r="B56" s="61">
        <v>45</v>
      </c>
      <c r="C56" s="64" t="s">
        <v>70</v>
      </c>
      <c r="D56" s="57">
        <v>20507188</v>
      </c>
      <c r="E56" s="74"/>
      <c r="F56" s="49" t="s">
        <v>32</v>
      </c>
      <c r="G56" s="50">
        <v>13</v>
      </c>
      <c r="H56" s="65">
        <v>429.35</v>
      </c>
      <c r="I56" s="20"/>
      <c r="J56" s="20">
        <f t="shared" si="0"/>
        <v>0</v>
      </c>
      <c r="K56" s="20">
        <f t="shared" si="2"/>
        <v>0</v>
      </c>
      <c r="L56" s="20">
        <f t="shared" si="1"/>
        <v>0</v>
      </c>
      <c r="M56" s="89"/>
    </row>
    <row r="57" spans="1:13" s="18" customFormat="1" ht="37.5" customHeight="1" x14ac:dyDescent="0.25">
      <c r="A57" s="77"/>
      <c r="B57" s="61">
        <v>46</v>
      </c>
      <c r="C57" s="64" t="s">
        <v>71</v>
      </c>
      <c r="D57" s="57">
        <v>20507187</v>
      </c>
      <c r="E57" s="74"/>
      <c r="F57" s="49" t="s">
        <v>32</v>
      </c>
      <c r="G57" s="50">
        <v>2</v>
      </c>
      <c r="H57" s="65">
        <v>541.46</v>
      </c>
      <c r="I57" s="20"/>
      <c r="J57" s="20">
        <f t="shared" si="0"/>
        <v>0</v>
      </c>
      <c r="K57" s="20">
        <f t="shared" si="2"/>
        <v>0</v>
      </c>
      <c r="L57" s="20">
        <f t="shared" si="1"/>
        <v>0</v>
      </c>
      <c r="M57" s="89"/>
    </row>
    <row r="58" spans="1:13" s="18" customFormat="1" ht="37.5" customHeight="1" x14ac:dyDescent="0.25">
      <c r="A58" s="77"/>
      <c r="B58" s="61">
        <v>47</v>
      </c>
      <c r="C58" s="64" t="s">
        <v>72</v>
      </c>
      <c r="D58" s="57">
        <v>20470419</v>
      </c>
      <c r="E58" s="74"/>
      <c r="F58" s="49" t="s">
        <v>32</v>
      </c>
      <c r="G58" s="50">
        <v>2</v>
      </c>
      <c r="H58" s="65">
        <v>29794.61</v>
      </c>
      <c r="I58" s="20"/>
      <c r="J58" s="20">
        <f t="shared" si="0"/>
        <v>0</v>
      </c>
      <c r="K58" s="20">
        <f t="shared" si="2"/>
        <v>0</v>
      </c>
      <c r="L58" s="20">
        <f t="shared" si="1"/>
        <v>0</v>
      </c>
      <c r="M58" s="89"/>
    </row>
    <row r="59" spans="1:13" s="18" customFormat="1" ht="37.5" customHeight="1" x14ac:dyDescent="0.25">
      <c r="A59" s="77"/>
      <c r="B59" s="61">
        <v>48</v>
      </c>
      <c r="C59" s="64" t="s">
        <v>73</v>
      </c>
      <c r="D59" s="57">
        <v>20721901</v>
      </c>
      <c r="E59" s="74"/>
      <c r="F59" s="49" t="s">
        <v>32</v>
      </c>
      <c r="G59" s="50">
        <v>2</v>
      </c>
      <c r="H59" s="65">
        <v>20343.57</v>
      </c>
      <c r="I59" s="20"/>
      <c r="J59" s="20">
        <f t="shared" si="0"/>
        <v>0</v>
      </c>
      <c r="K59" s="20">
        <f t="shared" si="2"/>
        <v>0</v>
      </c>
      <c r="L59" s="20">
        <f t="shared" si="1"/>
        <v>0</v>
      </c>
      <c r="M59" s="89"/>
    </row>
    <row r="60" spans="1:13" s="18" customFormat="1" ht="37.5" customHeight="1" x14ac:dyDescent="0.25">
      <c r="A60" s="77"/>
      <c r="B60" s="61">
        <v>49</v>
      </c>
      <c r="C60" s="64" t="s">
        <v>73</v>
      </c>
      <c r="D60" s="57">
        <v>20721901</v>
      </c>
      <c r="E60" s="74"/>
      <c r="F60" s="49" t="s">
        <v>32</v>
      </c>
      <c r="G60" s="50">
        <v>2</v>
      </c>
      <c r="H60" s="65">
        <v>20343.57</v>
      </c>
      <c r="I60" s="20"/>
      <c r="J60" s="20">
        <f t="shared" si="0"/>
        <v>0</v>
      </c>
      <c r="K60" s="20">
        <f t="shared" si="2"/>
        <v>0</v>
      </c>
      <c r="L60" s="20">
        <f t="shared" si="1"/>
        <v>0</v>
      </c>
      <c r="M60" s="89"/>
    </row>
    <row r="61" spans="1:13" s="18" customFormat="1" ht="37.5" customHeight="1" x14ac:dyDescent="0.25">
      <c r="A61" s="77"/>
      <c r="B61" s="61">
        <v>50</v>
      </c>
      <c r="C61" s="64" t="s">
        <v>74</v>
      </c>
      <c r="D61" s="57">
        <v>20614395</v>
      </c>
      <c r="E61" s="74"/>
      <c r="F61" s="49" t="s">
        <v>32</v>
      </c>
      <c r="G61" s="50">
        <v>3</v>
      </c>
      <c r="H61" s="65">
        <v>3647.94</v>
      </c>
      <c r="I61" s="20"/>
      <c r="J61" s="20">
        <f t="shared" si="0"/>
        <v>0</v>
      </c>
      <c r="K61" s="20">
        <f t="shared" si="2"/>
        <v>0</v>
      </c>
      <c r="L61" s="20">
        <f t="shared" si="1"/>
        <v>0</v>
      </c>
      <c r="M61" s="89"/>
    </row>
    <row r="62" spans="1:13" s="18" customFormat="1" ht="37.5" customHeight="1" x14ac:dyDescent="0.25">
      <c r="A62" s="77"/>
      <c r="B62" s="61">
        <v>51</v>
      </c>
      <c r="C62" s="64" t="s">
        <v>75</v>
      </c>
      <c r="D62" s="57">
        <v>20516404</v>
      </c>
      <c r="E62" s="74"/>
      <c r="F62" s="49" t="s">
        <v>32</v>
      </c>
      <c r="G62" s="50">
        <v>1</v>
      </c>
      <c r="H62" s="65">
        <v>20851.98</v>
      </c>
      <c r="I62" s="20"/>
      <c r="J62" s="20">
        <f t="shared" si="0"/>
        <v>0</v>
      </c>
      <c r="K62" s="20">
        <f t="shared" si="2"/>
        <v>0</v>
      </c>
      <c r="L62" s="20">
        <f t="shared" si="1"/>
        <v>0</v>
      </c>
      <c r="M62" s="89"/>
    </row>
    <row r="63" spans="1:13" s="18" customFormat="1" ht="37.5" customHeight="1" x14ac:dyDescent="0.25">
      <c r="A63" s="77"/>
      <c r="B63" s="61">
        <v>52</v>
      </c>
      <c r="C63" s="64" t="s">
        <v>76</v>
      </c>
      <c r="D63" s="57">
        <v>20691750</v>
      </c>
      <c r="E63" s="74"/>
      <c r="F63" s="49" t="s">
        <v>32</v>
      </c>
      <c r="G63" s="50">
        <v>23</v>
      </c>
      <c r="H63" s="65">
        <v>14049.41</v>
      </c>
      <c r="I63" s="20"/>
      <c r="J63" s="20">
        <f t="shared" si="0"/>
        <v>0</v>
      </c>
      <c r="K63" s="20">
        <f t="shared" si="2"/>
        <v>0</v>
      </c>
      <c r="L63" s="20">
        <f t="shared" si="1"/>
        <v>0</v>
      </c>
      <c r="M63" s="89"/>
    </row>
    <row r="64" spans="1:13" s="18" customFormat="1" ht="37.5" customHeight="1" x14ac:dyDescent="0.25">
      <c r="A64" s="77"/>
      <c r="B64" s="61">
        <v>53</v>
      </c>
      <c r="C64" s="64" t="s">
        <v>77</v>
      </c>
      <c r="D64" s="57">
        <v>20691736</v>
      </c>
      <c r="E64" s="74"/>
      <c r="F64" s="49" t="s">
        <v>32</v>
      </c>
      <c r="G64" s="50">
        <v>4</v>
      </c>
      <c r="H64" s="65">
        <v>15831.29</v>
      </c>
      <c r="I64" s="20"/>
      <c r="J64" s="20">
        <f t="shared" si="0"/>
        <v>0</v>
      </c>
      <c r="K64" s="20">
        <f t="shared" si="2"/>
        <v>0</v>
      </c>
      <c r="L64" s="20">
        <f t="shared" si="1"/>
        <v>0</v>
      </c>
      <c r="M64" s="89"/>
    </row>
    <row r="65" spans="1:13" s="18" customFormat="1" ht="37.5" customHeight="1" x14ac:dyDescent="0.25">
      <c r="A65" s="77"/>
      <c r="B65" s="61">
        <v>54</v>
      </c>
      <c r="C65" s="64" t="s">
        <v>78</v>
      </c>
      <c r="D65" s="57">
        <v>20691737</v>
      </c>
      <c r="E65" s="74"/>
      <c r="F65" s="49" t="s">
        <v>32</v>
      </c>
      <c r="G65" s="50">
        <v>3</v>
      </c>
      <c r="H65" s="65">
        <v>15351.55</v>
      </c>
      <c r="I65" s="20"/>
      <c r="J65" s="20">
        <f t="shared" si="0"/>
        <v>0</v>
      </c>
      <c r="K65" s="20">
        <f t="shared" si="2"/>
        <v>0</v>
      </c>
      <c r="L65" s="20">
        <f t="shared" si="1"/>
        <v>0</v>
      </c>
      <c r="M65" s="89"/>
    </row>
    <row r="66" spans="1:13" s="18" customFormat="1" ht="37.5" customHeight="1" x14ac:dyDescent="0.25">
      <c r="A66" s="77"/>
      <c r="B66" s="61">
        <v>55</v>
      </c>
      <c r="C66" s="64" t="s">
        <v>79</v>
      </c>
      <c r="D66" s="57">
        <v>320542</v>
      </c>
      <c r="E66" s="74"/>
      <c r="F66" s="49" t="s">
        <v>32</v>
      </c>
      <c r="G66" s="50">
        <v>9</v>
      </c>
      <c r="H66" s="65">
        <v>1310.05</v>
      </c>
      <c r="I66" s="20"/>
      <c r="J66" s="20">
        <f t="shared" si="0"/>
        <v>0</v>
      </c>
      <c r="K66" s="20">
        <f t="shared" si="2"/>
        <v>0</v>
      </c>
      <c r="L66" s="20">
        <f t="shared" si="1"/>
        <v>0</v>
      </c>
      <c r="M66" s="89"/>
    </row>
    <row r="67" spans="1:13" s="18" customFormat="1" ht="37.5" customHeight="1" x14ac:dyDescent="0.25">
      <c r="A67" s="77"/>
      <c r="B67" s="61">
        <v>56</v>
      </c>
      <c r="C67" s="64" t="s">
        <v>79</v>
      </c>
      <c r="D67" s="57">
        <v>320542</v>
      </c>
      <c r="E67" s="74"/>
      <c r="F67" s="49" t="s">
        <v>32</v>
      </c>
      <c r="G67" s="50">
        <v>7</v>
      </c>
      <c r="H67" s="65">
        <v>1478.92</v>
      </c>
      <c r="I67" s="20"/>
      <c r="J67" s="20">
        <f t="shared" si="0"/>
        <v>0</v>
      </c>
      <c r="K67" s="20">
        <f t="shared" si="2"/>
        <v>0</v>
      </c>
      <c r="L67" s="20">
        <f t="shared" si="1"/>
        <v>0</v>
      </c>
      <c r="M67" s="89"/>
    </row>
    <row r="68" spans="1:13" s="18" customFormat="1" ht="37.5" customHeight="1" x14ac:dyDescent="0.25">
      <c r="A68" s="77"/>
      <c r="B68" s="61">
        <v>57</v>
      </c>
      <c r="C68" s="64" t="s">
        <v>162</v>
      </c>
      <c r="D68" s="57">
        <v>20152507</v>
      </c>
      <c r="E68" s="74"/>
      <c r="F68" s="49" t="s">
        <v>32</v>
      </c>
      <c r="G68" s="50">
        <v>2</v>
      </c>
      <c r="H68" s="65">
        <v>7949.46</v>
      </c>
      <c r="I68" s="20"/>
      <c r="J68" s="20">
        <f t="shared" si="0"/>
        <v>0</v>
      </c>
      <c r="K68" s="20">
        <f t="shared" si="2"/>
        <v>0</v>
      </c>
      <c r="L68" s="20">
        <f t="shared" si="1"/>
        <v>0</v>
      </c>
      <c r="M68" s="89"/>
    </row>
    <row r="69" spans="1:13" s="18" customFormat="1" ht="37.5" customHeight="1" x14ac:dyDescent="0.25">
      <c r="A69" s="77"/>
      <c r="B69" s="61">
        <v>58</v>
      </c>
      <c r="C69" s="64" t="s">
        <v>80</v>
      </c>
      <c r="D69" s="57">
        <v>20157513</v>
      </c>
      <c r="E69" s="74"/>
      <c r="F69" s="49" t="s">
        <v>32</v>
      </c>
      <c r="G69" s="50">
        <v>2</v>
      </c>
      <c r="H69" s="65">
        <v>5221.71</v>
      </c>
      <c r="I69" s="20"/>
      <c r="J69" s="20">
        <f t="shared" si="0"/>
        <v>0</v>
      </c>
      <c r="K69" s="20">
        <f t="shared" si="2"/>
        <v>0</v>
      </c>
      <c r="L69" s="20">
        <f t="shared" si="1"/>
        <v>0</v>
      </c>
      <c r="M69" s="89"/>
    </row>
    <row r="70" spans="1:13" s="18" customFormat="1" ht="37.5" customHeight="1" x14ac:dyDescent="0.25">
      <c r="A70" s="77"/>
      <c r="B70" s="61">
        <v>59</v>
      </c>
      <c r="C70" s="64" t="s">
        <v>81</v>
      </c>
      <c r="D70" s="57">
        <v>20155978</v>
      </c>
      <c r="E70" s="74"/>
      <c r="F70" s="49" t="s">
        <v>32</v>
      </c>
      <c r="G70" s="50">
        <v>1</v>
      </c>
      <c r="H70" s="65">
        <v>5698.78</v>
      </c>
      <c r="I70" s="20"/>
      <c r="J70" s="20">
        <f t="shared" si="0"/>
        <v>0</v>
      </c>
      <c r="K70" s="20">
        <f t="shared" si="2"/>
        <v>0</v>
      </c>
      <c r="L70" s="20">
        <f t="shared" si="1"/>
        <v>0</v>
      </c>
      <c r="M70" s="89"/>
    </row>
    <row r="71" spans="1:13" s="18" customFormat="1" ht="37.5" customHeight="1" x14ac:dyDescent="0.25">
      <c r="A71" s="77"/>
      <c r="B71" s="61">
        <v>60</v>
      </c>
      <c r="C71" s="64" t="s">
        <v>82</v>
      </c>
      <c r="D71" s="57">
        <v>20233589</v>
      </c>
      <c r="E71" s="74"/>
      <c r="F71" s="49" t="s">
        <v>32</v>
      </c>
      <c r="G71" s="50">
        <v>4</v>
      </c>
      <c r="H71" s="65">
        <v>23766.880000000001</v>
      </c>
      <c r="I71" s="20"/>
      <c r="J71" s="20">
        <f t="shared" si="0"/>
        <v>0</v>
      </c>
      <c r="K71" s="20">
        <f t="shared" si="2"/>
        <v>0</v>
      </c>
      <c r="L71" s="20">
        <f t="shared" si="1"/>
        <v>0</v>
      </c>
      <c r="M71" s="89"/>
    </row>
    <row r="72" spans="1:13" s="18" customFormat="1" ht="37.5" customHeight="1" x14ac:dyDescent="0.25">
      <c r="A72" s="77"/>
      <c r="B72" s="61">
        <v>61</v>
      </c>
      <c r="C72" s="64" t="s">
        <v>83</v>
      </c>
      <c r="D72" s="57">
        <v>20576144</v>
      </c>
      <c r="E72" s="74"/>
      <c r="F72" s="49" t="s">
        <v>32</v>
      </c>
      <c r="G72" s="50">
        <v>1</v>
      </c>
      <c r="H72" s="65">
        <v>14475.6</v>
      </c>
      <c r="I72" s="20"/>
      <c r="J72" s="20">
        <f t="shared" si="0"/>
        <v>0</v>
      </c>
      <c r="K72" s="20">
        <f t="shared" si="2"/>
        <v>0</v>
      </c>
      <c r="L72" s="20">
        <f t="shared" si="1"/>
        <v>0</v>
      </c>
      <c r="M72" s="89"/>
    </row>
    <row r="73" spans="1:13" s="18" customFormat="1" ht="37.5" customHeight="1" x14ac:dyDescent="0.25">
      <c r="A73" s="77"/>
      <c r="B73" s="61">
        <v>62</v>
      </c>
      <c r="C73" s="64" t="s">
        <v>84</v>
      </c>
      <c r="D73" s="57">
        <v>20424457</v>
      </c>
      <c r="E73" s="74"/>
      <c r="F73" s="49" t="s">
        <v>32</v>
      </c>
      <c r="G73" s="50">
        <v>1</v>
      </c>
      <c r="H73" s="65">
        <v>2272.4899999999998</v>
      </c>
      <c r="I73" s="20"/>
      <c r="J73" s="20">
        <f t="shared" si="0"/>
        <v>0</v>
      </c>
      <c r="K73" s="20">
        <f t="shared" si="2"/>
        <v>0</v>
      </c>
      <c r="L73" s="20">
        <f t="shared" si="1"/>
        <v>0</v>
      </c>
      <c r="M73" s="89"/>
    </row>
    <row r="74" spans="1:13" s="18" customFormat="1" ht="37.5" customHeight="1" x14ac:dyDescent="0.25">
      <c r="A74" s="77"/>
      <c r="B74" s="61">
        <v>63</v>
      </c>
      <c r="C74" s="64" t="s">
        <v>85</v>
      </c>
      <c r="D74" s="57">
        <v>20590117</v>
      </c>
      <c r="E74" s="74"/>
      <c r="F74" s="49" t="s">
        <v>32</v>
      </c>
      <c r="G74" s="50">
        <v>2</v>
      </c>
      <c r="H74" s="65">
        <v>3527.27</v>
      </c>
      <c r="I74" s="20"/>
      <c r="J74" s="20">
        <f t="shared" si="0"/>
        <v>0</v>
      </c>
      <c r="K74" s="20">
        <f t="shared" si="2"/>
        <v>0</v>
      </c>
      <c r="L74" s="20">
        <f t="shared" si="1"/>
        <v>0</v>
      </c>
      <c r="M74" s="89"/>
    </row>
    <row r="75" spans="1:13" s="18" customFormat="1" ht="37.5" customHeight="1" x14ac:dyDescent="0.25">
      <c r="A75" s="77"/>
      <c r="B75" s="61">
        <v>64</v>
      </c>
      <c r="C75" s="64" t="s">
        <v>86</v>
      </c>
      <c r="D75" s="57">
        <v>20649443</v>
      </c>
      <c r="E75" s="74"/>
      <c r="F75" s="49" t="s">
        <v>32</v>
      </c>
      <c r="G75" s="50">
        <v>1</v>
      </c>
      <c r="H75" s="65">
        <v>6405.81</v>
      </c>
      <c r="I75" s="20"/>
      <c r="J75" s="20">
        <f t="shared" si="0"/>
        <v>0</v>
      </c>
      <c r="K75" s="20">
        <f t="shared" si="2"/>
        <v>0</v>
      </c>
      <c r="L75" s="20">
        <f t="shared" si="1"/>
        <v>0</v>
      </c>
      <c r="M75" s="89"/>
    </row>
    <row r="76" spans="1:13" s="18" customFormat="1" ht="37.5" customHeight="1" x14ac:dyDescent="0.25">
      <c r="A76" s="77"/>
      <c r="B76" s="61">
        <v>65</v>
      </c>
      <c r="C76" s="64" t="s">
        <v>87</v>
      </c>
      <c r="D76" s="57">
        <v>20655838</v>
      </c>
      <c r="E76" s="74"/>
      <c r="F76" s="49" t="s">
        <v>32</v>
      </c>
      <c r="G76" s="50">
        <v>1</v>
      </c>
      <c r="H76" s="65">
        <v>7747.54</v>
      </c>
      <c r="I76" s="20"/>
      <c r="J76" s="20">
        <f t="shared" ref="J76:J137" si="3">ROUND(I76*G76,2)</f>
        <v>0</v>
      </c>
      <c r="K76" s="20">
        <f t="shared" si="2"/>
        <v>0</v>
      </c>
      <c r="L76" s="20">
        <f t="shared" si="1"/>
        <v>0</v>
      </c>
      <c r="M76" s="89"/>
    </row>
    <row r="77" spans="1:13" s="18" customFormat="1" ht="37.5" customHeight="1" x14ac:dyDescent="0.25">
      <c r="A77" s="77"/>
      <c r="B77" s="61">
        <v>66</v>
      </c>
      <c r="C77" s="64" t="s">
        <v>88</v>
      </c>
      <c r="D77" s="57">
        <v>20428664</v>
      </c>
      <c r="E77" s="74"/>
      <c r="F77" s="49" t="s">
        <v>32</v>
      </c>
      <c r="G77" s="50">
        <v>1</v>
      </c>
      <c r="H77" s="65">
        <v>5191.1000000000004</v>
      </c>
      <c r="I77" s="20"/>
      <c r="J77" s="20">
        <f t="shared" si="3"/>
        <v>0</v>
      </c>
      <c r="K77" s="20">
        <f t="shared" si="2"/>
        <v>0</v>
      </c>
      <c r="L77" s="20">
        <f t="shared" ref="L77:L137" si="4">ROUND(I77*G77*1.22,2)</f>
        <v>0</v>
      </c>
      <c r="M77" s="89"/>
    </row>
    <row r="78" spans="1:13" s="18" customFormat="1" ht="37.5" customHeight="1" x14ac:dyDescent="0.25">
      <c r="A78" s="77"/>
      <c r="B78" s="61">
        <v>67</v>
      </c>
      <c r="C78" s="64" t="s">
        <v>89</v>
      </c>
      <c r="D78" s="57">
        <v>20506840</v>
      </c>
      <c r="E78" s="74"/>
      <c r="F78" s="49" t="s">
        <v>32</v>
      </c>
      <c r="G78" s="50">
        <v>1</v>
      </c>
      <c r="H78" s="65">
        <v>5668.56</v>
      </c>
      <c r="I78" s="20"/>
      <c r="J78" s="20">
        <f t="shared" si="3"/>
        <v>0</v>
      </c>
      <c r="K78" s="20">
        <f t="shared" ref="K78:K137" si="5">L78-J78</f>
        <v>0</v>
      </c>
      <c r="L78" s="20">
        <f t="shared" si="4"/>
        <v>0</v>
      </c>
      <c r="M78" s="89"/>
    </row>
    <row r="79" spans="1:13" s="18" customFormat="1" ht="37.5" customHeight="1" x14ac:dyDescent="0.25">
      <c r="A79" s="77"/>
      <c r="B79" s="61">
        <v>68</v>
      </c>
      <c r="C79" s="64" t="s">
        <v>90</v>
      </c>
      <c r="D79" s="57">
        <v>20426628</v>
      </c>
      <c r="E79" s="74"/>
      <c r="F79" s="49" t="s">
        <v>32</v>
      </c>
      <c r="G79" s="50">
        <v>1</v>
      </c>
      <c r="H79" s="65">
        <v>10632.53</v>
      </c>
      <c r="I79" s="20"/>
      <c r="J79" s="20">
        <f t="shared" si="3"/>
        <v>0</v>
      </c>
      <c r="K79" s="20">
        <f t="shared" si="5"/>
        <v>0</v>
      </c>
      <c r="L79" s="20">
        <f t="shared" si="4"/>
        <v>0</v>
      </c>
      <c r="M79" s="89"/>
    </row>
    <row r="80" spans="1:13" s="18" customFormat="1" ht="37.5" customHeight="1" x14ac:dyDescent="0.25">
      <c r="A80" s="77"/>
      <c r="B80" s="61">
        <v>69</v>
      </c>
      <c r="C80" s="64" t="s">
        <v>91</v>
      </c>
      <c r="D80" s="57">
        <v>20637419</v>
      </c>
      <c r="E80" s="74"/>
      <c r="F80" s="49" t="s">
        <v>32</v>
      </c>
      <c r="G80" s="50">
        <v>4</v>
      </c>
      <c r="H80" s="65">
        <v>6362.48</v>
      </c>
      <c r="I80" s="20"/>
      <c r="J80" s="20">
        <f t="shared" si="3"/>
        <v>0</v>
      </c>
      <c r="K80" s="20">
        <f t="shared" si="5"/>
        <v>0</v>
      </c>
      <c r="L80" s="20">
        <f t="shared" si="4"/>
        <v>0</v>
      </c>
      <c r="M80" s="89"/>
    </row>
    <row r="81" spans="1:13" s="18" customFormat="1" ht="37.5" customHeight="1" x14ac:dyDescent="0.25">
      <c r="A81" s="77"/>
      <c r="B81" s="61">
        <v>70</v>
      </c>
      <c r="C81" s="64" t="s">
        <v>92</v>
      </c>
      <c r="D81" s="57">
        <v>20506732</v>
      </c>
      <c r="E81" s="74"/>
      <c r="F81" s="49" t="s">
        <v>32</v>
      </c>
      <c r="G81" s="50">
        <v>3</v>
      </c>
      <c r="H81" s="65">
        <v>13160.61</v>
      </c>
      <c r="I81" s="20"/>
      <c r="J81" s="20">
        <f t="shared" si="3"/>
        <v>0</v>
      </c>
      <c r="K81" s="20">
        <f t="shared" si="5"/>
        <v>0</v>
      </c>
      <c r="L81" s="20">
        <f t="shared" si="4"/>
        <v>0</v>
      </c>
      <c r="M81" s="89"/>
    </row>
    <row r="82" spans="1:13" s="18" customFormat="1" ht="37.5" customHeight="1" x14ac:dyDescent="0.25">
      <c r="A82" s="77"/>
      <c r="B82" s="61">
        <v>71</v>
      </c>
      <c r="C82" s="64" t="s">
        <v>93</v>
      </c>
      <c r="D82" s="57">
        <v>20575596</v>
      </c>
      <c r="E82" s="74"/>
      <c r="F82" s="49" t="s">
        <v>32</v>
      </c>
      <c r="G82" s="50">
        <v>6</v>
      </c>
      <c r="H82" s="65">
        <v>18396.650000000001</v>
      </c>
      <c r="I82" s="20"/>
      <c r="J82" s="20">
        <f t="shared" si="3"/>
        <v>0</v>
      </c>
      <c r="K82" s="20">
        <f t="shared" si="5"/>
        <v>0</v>
      </c>
      <c r="L82" s="20">
        <f t="shared" si="4"/>
        <v>0</v>
      </c>
      <c r="M82" s="89"/>
    </row>
    <row r="83" spans="1:13" s="18" customFormat="1" ht="37.5" customHeight="1" x14ac:dyDescent="0.25">
      <c r="A83" s="77"/>
      <c r="B83" s="61">
        <v>72</v>
      </c>
      <c r="C83" s="64" t="s">
        <v>94</v>
      </c>
      <c r="D83" s="57">
        <v>20575566</v>
      </c>
      <c r="E83" s="74"/>
      <c r="F83" s="49" t="s">
        <v>32</v>
      </c>
      <c r="G83" s="50">
        <v>4</v>
      </c>
      <c r="H83" s="65">
        <v>24306</v>
      </c>
      <c r="I83" s="20"/>
      <c r="J83" s="20">
        <f t="shared" si="3"/>
        <v>0</v>
      </c>
      <c r="K83" s="20">
        <f t="shared" si="5"/>
        <v>0</v>
      </c>
      <c r="L83" s="20">
        <f t="shared" si="4"/>
        <v>0</v>
      </c>
      <c r="M83" s="89"/>
    </row>
    <row r="84" spans="1:13" s="18" customFormat="1" ht="37.5" customHeight="1" x14ac:dyDescent="0.25">
      <c r="A84" s="77"/>
      <c r="B84" s="61">
        <v>73</v>
      </c>
      <c r="C84" s="64" t="s">
        <v>95</v>
      </c>
      <c r="D84" s="57">
        <v>20575601</v>
      </c>
      <c r="E84" s="74"/>
      <c r="F84" s="49" t="s">
        <v>32</v>
      </c>
      <c r="G84" s="50">
        <v>2</v>
      </c>
      <c r="H84" s="65">
        <v>25151.59</v>
      </c>
      <c r="I84" s="20"/>
      <c r="J84" s="20">
        <f t="shared" si="3"/>
        <v>0</v>
      </c>
      <c r="K84" s="20">
        <f t="shared" si="5"/>
        <v>0</v>
      </c>
      <c r="L84" s="20">
        <f t="shared" si="4"/>
        <v>0</v>
      </c>
      <c r="M84" s="89"/>
    </row>
    <row r="85" spans="1:13" s="18" customFormat="1" ht="37.5" customHeight="1" x14ac:dyDescent="0.25">
      <c r="A85" s="77"/>
      <c r="B85" s="61">
        <v>74</v>
      </c>
      <c r="C85" s="64" t="s">
        <v>95</v>
      </c>
      <c r="D85" s="57">
        <v>20575683</v>
      </c>
      <c r="E85" s="74"/>
      <c r="F85" s="49" t="s">
        <v>32</v>
      </c>
      <c r="G85" s="50">
        <v>5</v>
      </c>
      <c r="H85" s="65">
        <v>24941.33</v>
      </c>
      <c r="I85" s="20"/>
      <c r="J85" s="20">
        <f t="shared" si="3"/>
        <v>0</v>
      </c>
      <c r="K85" s="20">
        <f t="shared" si="5"/>
        <v>0</v>
      </c>
      <c r="L85" s="20">
        <f t="shared" si="4"/>
        <v>0</v>
      </c>
      <c r="M85" s="89"/>
    </row>
    <row r="86" spans="1:13" s="18" customFormat="1" ht="37.5" customHeight="1" x14ac:dyDescent="0.25">
      <c r="A86" s="77"/>
      <c r="B86" s="61">
        <v>75</v>
      </c>
      <c r="C86" s="64" t="s">
        <v>96</v>
      </c>
      <c r="D86" s="57">
        <v>20575637</v>
      </c>
      <c r="E86" s="74"/>
      <c r="F86" s="49" t="s">
        <v>32</v>
      </c>
      <c r="G86" s="50">
        <v>1</v>
      </c>
      <c r="H86" s="65">
        <v>23258.07</v>
      </c>
      <c r="I86" s="20"/>
      <c r="J86" s="20">
        <f t="shared" si="3"/>
        <v>0</v>
      </c>
      <c r="K86" s="20">
        <f t="shared" si="5"/>
        <v>0</v>
      </c>
      <c r="L86" s="20">
        <f t="shared" si="4"/>
        <v>0</v>
      </c>
      <c r="M86" s="89"/>
    </row>
    <row r="87" spans="1:13" s="18" customFormat="1" ht="37.5" customHeight="1" x14ac:dyDescent="0.25">
      <c r="A87" s="77"/>
      <c r="B87" s="61">
        <v>76</v>
      </c>
      <c r="C87" s="64" t="s">
        <v>97</v>
      </c>
      <c r="D87" s="57">
        <v>20576185</v>
      </c>
      <c r="E87" s="74"/>
      <c r="F87" s="49" t="s">
        <v>32</v>
      </c>
      <c r="G87" s="50">
        <v>1</v>
      </c>
      <c r="H87" s="65">
        <v>55629.75</v>
      </c>
      <c r="I87" s="20"/>
      <c r="J87" s="20">
        <f t="shared" si="3"/>
        <v>0</v>
      </c>
      <c r="K87" s="20">
        <f t="shared" si="5"/>
        <v>0</v>
      </c>
      <c r="L87" s="20">
        <f t="shared" si="4"/>
        <v>0</v>
      </c>
      <c r="M87" s="89"/>
    </row>
    <row r="88" spans="1:13" s="18" customFormat="1" ht="37.5" customHeight="1" x14ac:dyDescent="0.25">
      <c r="A88" s="77"/>
      <c r="B88" s="61">
        <v>77</v>
      </c>
      <c r="C88" s="64" t="s">
        <v>98</v>
      </c>
      <c r="D88" s="57">
        <v>20506749</v>
      </c>
      <c r="E88" s="74"/>
      <c r="F88" s="49" t="s">
        <v>32</v>
      </c>
      <c r="G88" s="50">
        <v>1</v>
      </c>
      <c r="H88" s="65">
        <v>52551.05</v>
      </c>
      <c r="I88" s="20"/>
      <c r="J88" s="20">
        <f t="shared" si="3"/>
        <v>0</v>
      </c>
      <c r="K88" s="20">
        <f t="shared" si="5"/>
        <v>0</v>
      </c>
      <c r="L88" s="20">
        <f t="shared" si="4"/>
        <v>0</v>
      </c>
      <c r="M88" s="89"/>
    </row>
    <row r="89" spans="1:13" s="18" customFormat="1" ht="37.5" customHeight="1" x14ac:dyDescent="0.25">
      <c r="A89" s="78"/>
      <c r="B89" s="61">
        <v>78</v>
      </c>
      <c r="C89" s="64" t="s">
        <v>99</v>
      </c>
      <c r="D89" s="57">
        <v>20230924</v>
      </c>
      <c r="E89" s="75"/>
      <c r="F89" s="49" t="s">
        <v>32</v>
      </c>
      <c r="G89" s="50">
        <v>1</v>
      </c>
      <c r="H89" s="65">
        <v>131962.06</v>
      </c>
      <c r="I89" s="20"/>
      <c r="J89" s="20">
        <f t="shared" si="3"/>
        <v>0</v>
      </c>
      <c r="K89" s="20">
        <f t="shared" si="5"/>
        <v>0</v>
      </c>
      <c r="L89" s="20">
        <f t="shared" si="4"/>
        <v>0</v>
      </c>
      <c r="M89" s="90"/>
    </row>
    <row r="90" spans="1:13" s="18" customFormat="1" ht="37.5" customHeight="1" x14ac:dyDescent="0.25">
      <c r="A90" s="85" t="s">
        <v>100</v>
      </c>
      <c r="B90" s="61">
        <v>79</v>
      </c>
      <c r="C90" s="64" t="s">
        <v>101</v>
      </c>
      <c r="D90" s="57">
        <v>20461310</v>
      </c>
      <c r="E90" s="73" t="s">
        <v>169</v>
      </c>
      <c r="F90" s="66" t="s">
        <v>43</v>
      </c>
      <c r="G90" s="68">
        <v>4</v>
      </c>
      <c r="H90" s="65">
        <v>246823.34</v>
      </c>
      <c r="I90" s="67"/>
      <c r="J90" s="67">
        <f t="shared" si="3"/>
        <v>0</v>
      </c>
      <c r="K90" s="67">
        <f t="shared" si="5"/>
        <v>0</v>
      </c>
      <c r="L90" s="20">
        <f t="shared" si="4"/>
        <v>0</v>
      </c>
      <c r="M90" s="88" t="s">
        <v>22</v>
      </c>
    </row>
    <row r="91" spans="1:13" s="18" customFormat="1" ht="37.5" customHeight="1" x14ac:dyDescent="0.25">
      <c r="A91" s="86"/>
      <c r="B91" s="61">
        <v>80</v>
      </c>
      <c r="C91" s="64" t="s">
        <v>102</v>
      </c>
      <c r="D91" s="57">
        <v>20489914</v>
      </c>
      <c r="E91" s="87"/>
      <c r="F91" s="66" t="s">
        <v>43</v>
      </c>
      <c r="G91" s="68">
        <v>1</v>
      </c>
      <c r="H91" s="65">
        <v>4256.18</v>
      </c>
      <c r="I91" s="67"/>
      <c r="J91" s="67">
        <f t="shared" si="3"/>
        <v>0</v>
      </c>
      <c r="K91" s="67">
        <f t="shared" si="5"/>
        <v>0</v>
      </c>
      <c r="L91" s="20">
        <f t="shared" si="4"/>
        <v>0</v>
      </c>
      <c r="M91" s="92"/>
    </row>
    <row r="92" spans="1:13" s="18" customFormat="1" ht="37.5" customHeight="1" x14ac:dyDescent="0.25">
      <c r="A92" s="76" t="s">
        <v>103</v>
      </c>
      <c r="B92" s="61">
        <v>81</v>
      </c>
      <c r="C92" s="64" t="s">
        <v>104</v>
      </c>
      <c r="D92" s="57">
        <v>20590696</v>
      </c>
      <c r="E92" s="73" t="s">
        <v>170</v>
      </c>
      <c r="F92" s="49" t="s">
        <v>32</v>
      </c>
      <c r="G92" s="50">
        <v>950</v>
      </c>
      <c r="H92" s="65">
        <v>333.05</v>
      </c>
      <c r="I92" s="20"/>
      <c r="J92" s="20">
        <f t="shared" si="3"/>
        <v>0</v>
      </c>
      <c r="K92" s="20">
        <f t="shared" si="5"/>
        <v>0</v>
      </c>
      <c r="L92" s="20">
        <f t="shared" si="4"/>
        <v>0</v>
      </c>
      <c r="M92" s="88" t="s">
        <v>22</v>
      </c>
    </row>
    <row r="93" spans="1:13" s="18" customFormat="1" ht="37.5" customHeight="1" x14ac:dyDescent="0.25">
      <c r="A93" s="77"/>
      <c r="B93" s="61">
        <v>82</v>
      </c>
      <c r="C93" s="64" t="s">
        <v>104</v>
      </c>
      <c r="D93" s="57">
        <v>20590696</v>
      </c>
      <c r="E93" s="74"/>
      <c r="F93" s="49" t="s">
        <v>32</v>
      </c>
      <c r="G93" s="50">
        <v>320</v>
      </c>
      <c r="H93" s="65">
        <v>333.05</v>
      </c>
      <c r="I93" s="20"/>
      <c r="J93" s="20">
        <f t="shared" si="3"/>
        <v>0</v>
      </c>
      <c r="K93" s="20">
        <f t="shared" si="5"/>
        <v>0</v>
      </c>
      <c r="L93" s="20">
        <f t="shared" si="4"/>
        <v>0</v>
      </c>
      <c r="M93" s="89"/>
    </row>
    <row r="94" spans="1:13" s="18" customFormat="1" ht="37.5" customHeight="1" x14ac:dyDescent="0.25">
      <c r="A94" s="78"/>
      <c r="B94" s="61">
        <v>83</v>
      </c>
      <c r="C94" s="64" t="s">
        <v>105</v>
      </c>
      <c r="D94" s="57">
        <v>20590695</v>
      </c>
      <c r="E94" s="75"/>
      <c r="F94" s="49" t="s">
        <v>32</v>
      </c>
      <c r="G94" s="50">
        <v>203</v>
      </c>
      <c r="H94" s="65">
        <v>343.03</v>
      </c>
      <c r="I94" s="20"/>
      <c r="J94" s="20">
        <f t="shared" si="3"/>
        <v>0</v>
      </c>
      <c r="K94" s="20">
        <f t="shared" si="5"/>
        <v>0</v>
      </c>
      <c r="L94" s="20">
        <f t="shared" si="4"/>
        <v>0</v>
      </c>
      <c r="M94" s="90"/>
    </row>
    <row r="95" spans="1:13" s="18" customFormat="1" ht="37.5" customHeight="1" x14ac:dyDescent="0.25">
      <c r="A95" s="76" t="s">
        <v>106</v>
      </c>
      <c r="B95" s="61">
        <v>84</v>
      </c>
      <c r="C95" s="64" t="s">
        <v>107</v>
      </c>
      <c r="D95" s="57">
        <v>20465791</v>
      </c>
      <c r="E95" s="73" t="s">
        <v>171</v>
      </c>
      <c r="F95" s="49" t="s">
        <v>108</v>
      </c>
      <c r="G95" s="58">
        <v>40</v>
      </c>
      <c r="H95" s="65">
        <v>207.59</v>
      </c>
      <c r="I95" s="20"/>
      <c r="J95" s="20">
        <f t="shared" si="3"/>
        <v>0</v>
      </c>
      <c r="K95" s="20">
        <f t="shared" si="5"/>
        <v>0</v>
      </c>
      <c r="L95" s="20">
        <f t="shared" si="4"/>
        <v>0</v>
      </c>
      <c r="M95" s="88" t="s">
        <v>22</v>
      </c>
    </row>
    <row r="96" spans="1:13" s="18" customFormat="1" ht="37.5" customHeight="1" x14ac:dyDescent="0.25">
      <c r="A96" s="77"/>
      <c r="B96" s="61">
        <v>85</v>
      </c>
      <c r="C96" s="64" t="s">
        <v>109</v>
      </c>
      <c r="D96" s="57">
        <v>20155904</v>
      </c>
      <c r="E96" s="74"/>
      <c r="F96" s="49" t="s">
        <v>108</v>
      </c>
      <c r="G96" s="58">
        <v>70</v>
      </c>
      <c r="H96" s="65">
        <v>115.15</v>
      </c>
      <c r="I96" s="20"/>
      <c r="J96" s="20">
        <f t="shared" si="3"/>
        <v>0</v>
      </c>
      <c r="K96" s="20">
        <f t="shared" si="5"/>
        <v>0</v>
      </c>
      <c r="L96" s="20">
        <f t="shared" si="4"/>
        <v>0</v>
      </c>
      <c r="M96" s="89"/>
    </row>
    <row r="97" spans="1:13" s="18" customFormat="1" ht="37.5" customHeight="1" x14ac:dyDescent="0.25">
      <c r="A97" s="77"/>
      <c r="B97" s="61">
        <v>86</v>
      </c>
      <c r="C97" s="64" t="s">
        <v>110</v>
      </c>
      <c r="D97" s="57">
        <v>20195475</v>
      </c>
      <c r="E97" s="74"/>
      <c r="F97" s="49" t="s">
        <v>108</v>
      </c>
      <c r="G97" s="58">
        <v>30</v>
      </c>
      <c r="H97" s="65">
        <v>1070.08</v>
      </c>
      <c r="I97" s="20"/>
      <c r="J97" s="20">
        <f t="shared" si="3"/>
        <v>0</v>
      </c>
      <c r="K97" s="20">
        <f t="shared" si="5"/>
        <v>0</v>
      </c>
      <c r="L97" s="20">
        <f t="shared" si="4"/>
        <v>0</v>
      </c>
      <c r="M97" s="89"/>
    </row>
    <row r="98" spans="1:13" s="18" customFormat="1" ht="37.5" customHeight="1" x14ac:dyDescent="0.25">
      <c r="A98" s="77"/>
      <c r="B98" s="61">
        <v>87</v>
      </c>
      <c r="C98" s="64" t="s">
        <v>111</v>
      </c>
      <c r="D98" s="57">
        <v>20251146</v>
      </c>
      <c r="E98" s="74"/>
      <c r="F98" s="49" t="s">
        <v>108</v>
      </c>
      <c r="G98" s="58">
        <v>0.24</v>
      </c>
      <c r="H98" s="65">
        <v>68.22</v>
      </c>
      <c r="I98" s="20"/>
      <c r="J98" s="20">
        <f t="shared" si="3"/>
        <v>0</v>
      </c>
      <c r="K98" s="20">
        <f t="shared" si="5"/>
        <v>0</v>
      </c>
      <c r="L98" s="20">
        <f t="shared" si="4"/>
        <v>0</v>
      </c>
      <c r="M98" s="89"/>
    </row>
    <row r="99" spans="1:13" s="18" customFormat="1" ht="37.5" customHeight="1" x14ac:dyDescent="0.25">
      <c r="A99" s="77"/>
      <c r="B99" s="61">
        <v>88</v>
      </c>
      <c r="C99" s="64" t="s">
        <v>111</v>
      </c>
      <c r="D99" s="57">
        <v>20251146</v>
      </c>
      <c r="E99" s="74"/>
      <c r="F99" s="49" t="s">
        <v>108</v>
      </c>
      <c r="G99" s="58">
        <v>49.14</v>
      </c>
      <c r="H99" s="65">
        <v>68.22</v>
      </c>
      <c r="I99" s="20"/>
      <c r="J99" s="20">
        <f t="shared" si="3"/>
        <v>0</v>
      </c>
      <c r="K99" s="20">
        <f t="shared" si="5"/>
        <v>0</v>
      </c>
      <c r="L99" s="20">
        <f t="shared" si="4"/>
        <v>0</v>
      </c>
      <c r="M99" s="89"/>
    </row>
    <row r="100" spans="1:13" s="18" customFormat="1" ht="37.5" customHeight="1" x14ac:dyDescent="0.25">
      <c r="A100" s="78"/>
      <c r="B100" s="61">
        <v>89</v>
      </c>
      <c r="C100" s="64" t="s">
        <v>111</v>
      </c>
      <c r="D100" s="57">
        <v>20251146</v>
      </c>
      <c r="E100" s="75"/>
      <c r="F100" s="49" t="s">
        <v>108</v>
      </c>
      <c r="G100" s="58">
        <v>0.62</v>
      </c>
      <c r="H100" s="65">
        <v>68.22</v>
      </c>
      <c r="I100" s="20"/>
      <c r="J100" s="20">
        <f t="shared" si="3"/>
        <v>0</v>
      </c>
      <c r="K100" s="20">
        <f t="shared" si="5"/>
        <v>0</v>
      </c>
      <c r="L100" s="20">
        <f t="shared" si="4"/>
        <v>0</v>
      </c>
      <c r="M100" s="90"/>
    </row>
    <row r="101" spans="1:13" s="18" customFormat="1" ht="37.5" customHeight="1" x14ac:dyDescent="0.25">
      <c r="A101" s="62" t="s">
        <v>112</v>
      </c>
      <c r="B101" s="61">
        <v>90</v>
      </c>
      <c r="C101" s="64" t="s">
        <v>113</v>
      </c>
      <c r="D101" s="57">
        <v>20712223</v>
      </c>
      <c r="E101" s="63" t="s">
        <v>171</v>
      </c>
      <c r="F101" s="49" t="s">
        <v>108</v>
      </c>
      <c r="G101" s="58">
        <v>396</v>
      </c>
      <c r="H101" s="65">
        <v>123.39</v>
      </c>
      <c r="I101" s="20"/>
      <c r="J101" s="20">
        <f t="shared" si="3"/>
        <v>0</v>
      </c>
      <c r="K101" s="20">
        <f t="shared" si="5"/>
        <v>0</v>
      </c>
      <c r="L101" s="20">
        <f t="shared" si="4"/>
        <v>0</v>
      </c>
      <c r="M101" s="91" t="s">
        <v>22</v>
      </c>
    </row>
    <row r="102" spans="1:13" s="18" customFormat="1" ht="37.5" customHeight="1" x14ac:dyDescent="0.25">
      <c r="A102" s="76" t="s">
        <v>114</v>
      </c>
      <c r="B102" s="61">
        <v>91</v>
      </c>
      <c r="C102" s="64" t="s">
        <v>115</v>
      </c>
      <c r="D102" s="57">
        <v>20272828</v>
      </c>
      <c r="E102" s="73" t="s">
        <v>172</v>
      </c>
      <c r="F102" s="49" t="s">
        <v>32</v>
      </c>
      <c r="G102" s="50">
        <v>1</v>
      </c>
      <c r="H102" s="65">
        <v>1866.22</v>
      </c>
      <c r="I102" s="20"/>
      <c r="J102" s="20">
        <f t="shared" si="3"/>
        <v>0</v>
      </c>
      <c r="K102" s="20">
        <f t="shared" si="5"/>
        <v>0</v>
      </c>
      <c r="L102" s="20">
        <f t="shared" si="4"/>
        <v>0</v>
      </c>
      <c r="M102" s="88" t="s">
        <v>22</v>
      </c>
    </row>
    <row r="103" spans="1:13" s="18" customFormat="1" ht="37.5" customHeight="1" x14ac:dyDescent="0.25">
      <c r="A103" s="78"/>
      <c r="B103" s="61">
        <v>92</v>
      </c>
      <c r="C103" s="64" t="s">
        <v>116</v>
      </c>
      <c r="D103" s="57">
        <v>20272827</v>
      </c>
      <c r="E103" s="75"/>
      <c r="F103" s="49" t="s">
        <v>32</v>
      </c>
      <c r="G103" s="50">
        <v>1</v>
      </c>
      <c r="H103" s="65">
        <v>3972.65</v>
      </c>
      <c r="I103" s="20"/>
      <c r="J103" s="20">
        <f t="shared" si="3"/>
        <v>0</v>
      </c>
      <c r="K103" s="20">
        <f t="shared" si="5"/>
        <v>0</v>
      </c>
      <c r="L103" s="20">
        <f t="shared" si="4"/>
        <v>0</v>
      </c>
      <c r="M103" s="90"/>
    </row>
    <row r="104" spans="1:13" s="18" customFormat="1" ht="37.5" customHeight="1" x14ac:dyDescent="0.25">
      <c r="A104" s="77" t="s">
        <v>117</v>
      </c>
      <c r="B104" s="61">
        <v>93</v>
      </c>
      <c r="C104" s="64" t="s">
        <v>118</v>
      </c>
      <c r="D104" s="57">
        <v>20219558</v>
      </c>
      <c r="E104" s="73" t="s">
        <v>173</v>
      </c>
      <c r="F104" s="49" t="s">
        <v>43</v>
      </c>
      <c r="G104" s="50">
        <v>1</v>
      </c>
      <c r="H104" s="65">
        <v>33535.99</v>
      </c>
      <c r="I104" s="20"/>
      <c r="J104" s="20">
        <f t="shared" si="3"/>
        <v>0</v>
      </c>
      <c r="K104" s="20">
        <f t="shared" si="5"/>
        <v>0</v>
      </c>
      <c r="L104" s="20">
        <f t="shared" si="4"/>
        <v>0</v>
      </c>
      <c r="M104" s="88" t="s">
        <v>22</v>
      </c>
    </row>
    <row r="105" spans="1:13" s="18" customFormat="1" ht="37.5" customHeight="1" x14ac:dyDescent="0.25">
      <c r="A105" s="93"/>
      <c r="B105" s="61">
        <v>94</v>
      </c>
      <c r="C105" s="64" t="s">
        <v>119</v>
      </c>
      <c r="D105" s="57">
        <v>20213962</v>
      </c>
      <c r="E105" s="94"/>
      <c r="F105" s="49" t="s">
        <v>43</v>
      </c>
      <c r="G105" s="50">
        <v>1</v>
      </c>
      <c r="H105" s="65">
        <v>156735.26</v>
      </c>
      <c r="I105" s="20"/>
      <c r="J105" s="20">
        <f t="shared" si="3"/>
        <v>0</v>
      </c>
      <c r="K105" s="20">
        <f t="shared" si="5"/>
        <v>0</v>
      </c>
      <c r="L105" s="20">
        <f t="shared" si="4"/>
        <v>0</v>
      </c>
      <c r="M105" s="95"/>
    </row>
    <row r="106" spans="1:13" s="18" customFormat="1" ht="37.5" customHeight="1" x14ac:dyDescent="0.25">
      <c r="A106" s="62" t="s">
        <v>120</v>
      </c>
      <c r="B106" s="61">
        <v>95</v>
      </c>
      <c r="C106" s="64" t="s">
        <v>121</v>
      </c>
      <c r="D106" s="57">
        <v>20113601</v>
      </c>
      <c r="E106" s="63" t="s">
        <v>174</v>
      </c>
      <c r="F106" s="49" t="s">
        <v>32</v>
      </c>
      <c r="G106" s="50">
        <v>1</v>
      </c>
      <c r="H106" s="65">
        <v>211105.48</v>
      </c>
      <c r="I106" s="20"/>
      <c r="J106" s="20">
        <f t="shared" si="3"/>
        <v>0</v>
      </c>
      <c r="K106" s="20">
        <f t="shared" si="5"/>
        <v>0</v>
      </c>
      <c r="L106" s="20">
        <f t="shared" si="4"/>
        <v>0</v>
      </c>
      <c r="M106" s="91" t="s">
        <v>22</v>
      </c>
    </row>
    <row r="107" spans="1:13" s="18" customFormat="1" ht="37.5" customHeight="1" x14ac:dyDescent="0.25">
      <c r="A107" s="62" t="s">
        <v>122</v>
      </c>
      <c r="B107" s="61">
        <v>96</v>
      </c>
      <c r="C107" s="64" t="s">
        <v>123</v>
      </c>
      <c r="D107" s="57">
        <v>20314663</v>
      </c>
      <c r="E107" s="63" t="s">
        <v>173</v>
      </c>
      <c r="F107" s="49" t="s">
        <v>32</v>
      </c>
      <c r="G107" s="50">
        <v>1</v>
      </c>
      <c r="H107" s="65">
        <v>6542.7</v>
      </c>
      <c r="I107" s="20"/>
      <c r="J107" s="20">
        <f t="shared" si="3"/>
        <v>0</v>
      </c>
      <c r="K107" s="20">
        <f t="shared" si="5"/>
        <v>0</v>
      </c>
      <c r="L107" s="20">
        <f t="shared" si="4"/>
        <v>0</v>
      </c>
      <c r="M107" s="91" t="s">
        <v>22</v>
      </c>
    </row>
    <row r="108" spans="1:13" s="18" customFormat="1" ht="37.5" customHeight="1" x14ac:dyDescent="0.25">
      <c r="A108" s="76" t="s">
        <v>124</v>
      </c>
      <c r="B108" s="61">
        <v>97</v>
      </c>
      <c r="C108" s="64" t="s">
        <v>125</v>
      </c>
      <c r="D108" s="57">
        <v>20249969</v>
      </c>
      <c r="E108" s="73" t="s">
        <v>173</v>
      </c>
      <c r="F108" s="49" t="s">
        <v>32</v>
      </c>
      <c r="G108" s="50">
        <v>1</v>
      </c>
      <c r="H108" s="65">
        <v>14301.62</v>
      </c>
      <c r="I108" s="20"/>
      <c r="J108" s="20">
        <f t="shared" si="3"/>
        <v>0</v>
      </c>
      <c r="K108" s="20">
        <f t="shared" si="5"/>
        <v>0</v>
      </c>
      <c r="L108" s="20">
        <f t="shared" si="4"/>
        <v>0</v>
      </c>
      <c r="M108" s="88" t="s">
        <v>22</v>
      </c>
    </row>
    <row r="109" spans="1:13" s="18" customFormat="1" ht="37.5" customHeight="1" x14ac:dyDescent="0.25">
      <c r="A109" s="77"/>
      <c r="B109" s="61">
        <v>98</v>
      </c>
      <c r="C109" s="64" t="s">
        <v>127</v>
      </c>
      <c r="D109" s="57">
        <v>20237521</v>
      </c>
      <c r="E109" s="74"/>
      <c r="F109" s="49" t="s">
        <v>32</v>
      </c>
      <c r="G109" s="50">
        <v>3</v>
      </c>
      <c r="H109" s="65">
        <v>16704.59</v>
      </c>
      <c r="I109" s="20"/>
      <c r="J109" s="20">
        <f t="shared" si="3"/>
        <v>0</v>
      </c>
      <c r="K109" s="20">
        <f t="shared" si="5"/>
        <v>0</v>
      </c>
      <c r="L109" s="20">
        <f t="shared" si="4"/>
        <v>0</v>
      </c>
      <c r="M109" s="89"/>
    </row>
    <row r="110" spans="1:13" s="18" customFormat="1" ht="37.5" customHeight="1" x14ac:dyDescent="0.25">
      <c r="A110" s="77"/>
      <c r="B110" s="61">
        <v>99</v>
      </c>
      <c r="C110" s="64" t="s">
        <v>140</v>
      </c>
      <c r="D110" s="57">
        <v>20658204</v>
      </c>
      <c r="E110" s="74"/>
      <c r="F110" s="49" t="s">
        <v>32</v>
      </c>
      <c r="G110" s="50">
        <v>1</v>
      </c>
      <c r="H110" s="65">
        <v>180046.18</v>
      </c>
      <c r="I110" s="20"/>
      <c r="J110" s="20">
        <f t="shared" si="3"/>
        <v>0</v>
      </c>
      <c r="K110" s="20">
        <f t="shared" si="5"/>
        <v>0</v>
      </c>
      <c r="L110" s="20">
        <f t="shared" si="4"/>
        <v>0</v>
      </c>
      <c r="M110" s="89"/>
    </row>
    <row r="111" spans="1:13" s="18" customFormat="1" ht="37.5" customHeight="1" x14ac:dyDescent="0.25">
      <c r="A111" s="77"/>
      <c r="B111" s="61">
        <v>100</v>
      </c>
      <c r="C111" s="64" t="s">
        <v>141</v>
      </c>
      <c r="D111" s="57">
        <v>20658218</v>
      </c>
      <c r="E111" s="74"/>
      <c r="F111" s="49" t="s">
        <v>32</v>
      </c>
      <c r="G111" s="50">
        <v>1</v>
      </c>
      <c r="H111" s="65">
        <v>185854.13</v>
      </c>
      <c r="I111" s="20"/>
      <c r="J111" s="20">
        <f t="shared" si="3"/>
        <v>0</v>
      </c>
      <c r="K111" s="20">
        <f t="shared" si="5"/>
        <v>0</v>
      </c>
      <c r="L111" s="20">
        <f t="shared" si="4"/>
        <v>0</v>
      </c>
      <c r="M111" s="89"/>
    </row>
    <row r="112" spans="1:13" s="18" customFormat="1" ht="37.5" customHeight="1" x14ac:dyDescent="0.25">
      <c r="A112" s="77"/>
      <c r="B112" s="61">
        <v>101</v>
      </c>
      <c r="C112" s="64" t="s">
        <v>142</v>
      </c>
      <c r="D112" s="57">
        <v>20658203</v>
      </c>
      <c r="E112" s="74"/>
      <c r="F112" s="49" t="s">
        <v>32</v>
      </c>
      <c r="G112" s="50">
        <v>1</v>
      </c>
      <c r="H112" s="65">
        <v>129546.13</v>
      </c>
      <c r="I112" s="20"/>
      <c r="J112" s="20">
        <f t="shared" si="3"/>
        <v>0</v>
      </c>
      <c r="K112" s="20">
        <f t="shared" si="5"/>
        <v>0</v>
      </c>
      <c r="L112" s="20">
        <f t="shared" si="4"/>
        <v>0</v>
      </c>
      <c r="M112" s="89"/>
    </row>
    <row r="113" spans="1:13" s="18" customFormat="1" ht="37.5" customHeight="1" x14ac:dyDescent="0.25">
      <c r="A113" s="78"/>
      <c r="B113" s="61">
        <v>102</v>
      </c>
      <c r="C113" s="64" t="s">
        <v>128</v>
      </c>
      <c r="D113" s="57">
        <v>20658216</v>
      </c>
      <c r="E113" s="75"/>
      <c r="F113" s="49" t="s">
        <v>32</v>
      </c>
      <c r="G113" s="50">
        <v>15</v>
      </c>
      <c r="H113" s="65">
        <v>154172.68</v>
      </c>
      <c r="I113" s="20"/>
      <c r="J113" s="20">
        <f t="shared" si="3"/>
        <v>0</v>
      </c>
      <c r="K113" s="20">
        <f t="shared" si="5"/>
        <v>0</v>
      </c>
      <c r="L113" s="20">
        <f t="shared" si="4"/>
        <v>0</v>
      </c>
      <c r="M113" s="90"/>
    </row>
    <row r="114" spans="1:13" s="18" customFormat="1" ht="37.5" customHeight="1" x14ac:dyDescent="0.25">
      <c r="A114" s="96" t="s">
        <v>129</v>
      </c>
      <c r="B114" s="61">
        <v>103</v>
      </c>
      <c r="C114" s="64" t="s">
        <v>130</v>
      </c>
      <c r="D114" s="57">
        <v>20569130</v>
      </c>
      <c r="E114" s="97" t="s">
        <v>175</v>
      </c>
      <c r="F114" s="49" t="s">
        <v>32</v>
      </c>
      <c r="G114" s="50">
        <v>2507</v>
      </c>
      <c r="H114" s="65">
        <v>459.39</v>
      </c>
      <c r="I114" s="20"/>
      <c r="J114" s="20">
        <f t="shared" si="3"/>
        <v>0</v>
      </c>
      <c r="K114" s="20">
        <f t="shared" si="5"/>
        <v>0</v>
      </c>
      <c r="L114" s="20">
        <f t="shared" si="4"/>
        <v>0</v>
      </c>
      <c r="M114" s="98" t="s">
        <v>22</v>
      </c>
    </row>
    <row r="115" spans="1:13" s="18" customFormat="1" ht="37.5" customHeight="1" x14ac:dyDescent="0.25">
      <c r="A115" s="96"/>
      <c r="B115" s="61">
        <v>104</v>
      </c>
      <c r="C115" s="64" t="s">
        <v>130</v>
      </c>
      <c r="D115" s="57">
        <v>20569130</v>
      </c>
      <c r="E115" s="99"/>
      <c r="F115" s="49" t="s">
        <v>32</v>
      </c>
      <c r="G115" s="50">
        <v>2372</v>
      </c>
      <c r="H115" s="65">
        <v>459.39</v>
      </c>
      <c r="I115" s="20"/>
      <c r="J115" s="20">
        <f t="shared" si="3"/>
        <v>0</v>
      </c>
      <c r="K115" s="20">
        <f t="shared" si="5"/>
        <v>0</v>
      </c>
      <c r="L115" s="20">
        <f t="shared" si="4"/>
        <v>0</v>
      </c>
      <c r="M115" s="100"/>
    </row>
    <row r="116" spans="1:13" s="18" customFormat="1" ht="37.5" customHeight="1" x14ac:dyDescent="0.25">
      <c r="A116" s="96"/>
      <c r="B116" s="61">
        <v>105</v>
      </c>
      <c r="C116" s="64" t="s">
        <v>131</v>
      </c>
      <c r="D116" s="57">
        <v>20535272</v>
      </c>
      <c r="E116" s="99"/>
      <c r="F116" s="49" t="s">
        <v>32</v>
      </c>
      <c r="G116" s="50">
        <v>900</v>
      </c>
      <c r="H116" s="65">
        <v>325.38</v>
      </c>
      <c r="I116" s="20"/>
      <c r="J116" s="20">
        <f t="shared" si="3"/>
        <v>0</v>
      </c>
      <c r="K116" s="20">
        <f t="shared" si="5"/>
        <v>0</v>
      </c>
      <c r="L116" s="20">
        <f t="shared" si="4"/>
        <v>0</v>
      </c>
      <c r="M116" s="100"/>
    </row>
    <row r="117" spans="1:13" s="18" customFormat="1" ht="37.5" customHeight="1" x14ac:dyDescent="0.25">
      <c r="A117" s="96"/>
      <c r="B117" s="61">
        <v>106</v>
      </c>
      <c r="C117" s="64" t="s">
        <v>131</v>
      </c>
      <c r="D117" s="57">
        <v>20535272</v>
      </c>
      <c r="E117" s="99"/>
      <c r="F117" s="49" t="s">
        <v>32</v>
      </c>
      <c r="G117" s="50">
        <v>5881</v>
      </c>
      <c r="H117" s="65">
        <v>325.38</v>
      </c>
      <c r="I117" s="20"/>
      <c r="J117" s="20">
        <f t="shared" si="3"/>
        <v>0</v>
      </c>
      <c r="K117" s="20">
        <f t="shared" si="5"/>
        <v>0</v>
      </c>
      <c r="L117" s="20">
        <f t="shared" si="4"/>
        <v>0</v>
      </c>
      <c r="M117" s="100"/>
    </row>
    <row r="118" spans="1:13" s="18" customFormat="1" ht="37.5" customHeight="1" x14ac:dyDescent="0.25">
      <c r="A118" s="96"/>
      <c r="B118" s="61">
        <v>107</v>
      </c>
      <c r="C118" s="64" t="s">
        <v>132</v>
      </c>
      <c r="D118" s="57">
        <v>20198395</v>
      </c>
      <c r="E118" s="99"/>
      <c r="F118" s="49" t="s">
        <v>32</v>
      </c>
      <c r="G118" s="50">
        <v>16</v>
      </c>
      <c r="H118" s="65">
        <v>480.46</v>
      </c>
      <c r="I118" s="20"/>
      <c r="J118" s="20">
        <f t="shared" si="3"/>
        <v>0</v>
      </c>
      <c r="K118" s="20">
        <f t="shared" si="5"/>
        <v>0</v>
      </c>
      <c r="L118" s="20">
        <f t="shared" si="4"/>
        <v>0</v>
      </c>
      <c r="M118" s="100"/>
    </row>
    <row r="119" spans="1:13" s="18" customFormat="1" ht="37.5" customHeight="1" x14ac:dyDescent="0.25">
      <c r="A119" s="96"/>
      <c r="B119" s="61">
        <v>108</v>
      </c>
      <c r="C119" s="64" t="s">
        <v>133</v>
      </c>
      <c r="D119" s="57">
        <v>20588733</v>
      </c>
      <c r="E119" s="99"/>
      <c r="F119" s="49" t="s">
        <v>32</v>
      </c>
      <c r="G119" s="50">
        <v>1</v>
      </c>
      <c r="H119" s="65">
        <v>59385.66</v>
      </c>
      <c r="I119" s="20"/>
      <c r="J119" s="20">
        <f t="shared" si="3"/>
        <v>0</v>
      </c>
      <c r="K119" s="20">
        <f t="shared" si="5"/>
        <v>0</v>
      </c>
      <c r="L119" s="20">
        <f t="shared" si="4"/>
        <v>0</v>
      </c>
      <c r="M119" s="100"/>
    </row>
    <row r="120" spans="1:13" s="18" customFormat="1" ht="37.5" customHeight="1" x14ac:dyDescent="0.25">
      <c r="A120" s="96"/>
      <c r="B120" s="61">
        <v>109</v>
      </c>
      <c r="C120" s="64" t="s">
        <v>134</v>
      </c>
      <c r="D120" s="57">
        <v>20588686</v>
      </c>
      <c r="E120" s="99"/>
      <c r="F120" s="49" t="s">
        <v>32</v>
      </c>
      <c r="G120" s="50">
        <v>1</v>
      </c>
      <c r="H120" s="65">
        <v>81195.19</v>
      </c>
      <c r="I120" s="20"/>
      <c r="J120" s="20">
        <f t="shared" si="3"/>
        <v>0</v>
      </c>
      <c r="K120" s="20">
        <f t="shared" si="5"/>
        <v>0</v>
      </c>
      <c r="L120" s="20">
        <f t="shared" si="4"/>
        <v>0</v>
      </c>
      <c r="M120" s="100"/>
    </row>
    <row r="121" spans="1:13" s="18" customFormat="1" ht="37.5" customHeight="1" x14ac:dyDescent="0.25">
      <c r="A121" s="96"/>
      <c r="B121" s="61">
        <v>110</v>
      </c>
      <c r="C121" s="64" t="s">
        <v>134</v>
      </c>
      <c r="D121" s="57">
        <v>20588686</v>
      </c>
      <c r="E121" s="99"/>
      <c r="F121" s="49" t="s">
        <v>32</v>
      </c>
      <c r="G121" s="50">
        <v>4</v>
      </c>
      <c r="H121" s="65">
        <v>81195.19</v>
      </c>
      <c r="I121" s="20"/>
      <c r="J121" s="20">
        <f t="shared" si="3"/>
        <v>0</v>
      </c>
      <c r="K121" s="20">
        <f t="shared" si="5"/>
        <v>0</v>
      </c>
      <c r="L121" s="20">
        <f t="shared" si="4"/>
        <v>0</v>
      </c>
      <c r="M121" s="100"/>
    </row>
    <row r="122" spans="1:13" s="18" customFormat="1" ht="37.5" customHeight="1" x14ac:dyDescent="0.25">
      <c r="A122" s="96"/>
      <c r="B122" s="61">
        <v>111</v>
      </c>
      <c r="C122" s="64" t="s">
        <v>134</v>
      </c>
      <c r="D122" s="57">
        <v>20588686</v>
      </c>
      <c r="E122" s="99"/>
      <c r="F122" s="49" t="s">
        <v>32</v>
      </c>
      <c r="G122" s="50">
        <v>1</v>
      </c>
      <c r="H122" s="65">
        <v>81195.19</v>
      </c>
      <c r="I122" s="20"/>
      <c r="J122" s="20">
        <f t="shared" si="3"/>
        <v>0</v>
      </c>
      <c r="K122" s="20">
        <f t="shared" si="5"/>
        <v>0</v>
      </c>
      <c r="L122" s="20">
        <f t="shared" si="4"/>
        <v>0</v>
      </c>
      <c r="M122" s="100"/>
    </row>
    <row r="123" spans="1:13" s="18" customFormat="1" ht="37.5" customHeight="1" x14ac:dyDescent="0.25">
      <c r="A123" s="96"/>
      <c r="B123" s="61">
        <v>112</v>
      </c>
      <c r="C123" s="64" t="s">
        <v>135</v>
      </c>
      <c r="D123" s="57">
        <v>21084332</v>
      </c>
      <c r="E123" s="99"/>
      <c r="F123" s="49" t="s">
        <v>32</v>
      </c>
      <c r="G123" s="50">
        <v>38</v>
      </c>
      <c r="H123" s="65">
        <v>1242.19</v>
      </c>
      <c r="I123" s="20"/>
      <c r="J123" s="20">
        <f t="shared" si="3"/>
        <v>0</v>
      </c>
      <c r="K123" s="20">
        <f t="shared" si="5"/>
        <v>0</v>
      </c>
      <c r="L123" s="20">
        <f t="shared" si="4"/>
        <v>0</v>
      </c>
      <c r="M123" s="100"/>
    </row>
    <row r="124" spans="1:13" s="18" customFormat="1" ht="37.5" customHeight="1" x14ac:dyDescent="0.25">
      <c r="A124" s="70" t="s">
        <v>165</v>
      </c>
      <c r="B124" s="61">
        <v>113</v>
      </c>
      <c r="C124" s="101" t="s">
        <v>136</v>
      </c>
      <c r="D124" s="102">
        <v>20703813</v>
      </c>
      <c r="E124" s="72" t="s">
        <v>176</v>
      </c>
      <c r="F124" s="103" t="s">
        <v>32</v>
      </c>
      <c r="G124" s="104">
        <v>48</v>
      </c>
      <c r="H124" s="105">
        <v>62.31</v>
      </c>
      <c r="I124" s="106"/>
      <c r="J124" s="106">
        <f t="shared" si="3"/>
        <v>0</v>
      </c>
      <c r="K124" s="106">
        <f t="shared" si="5"/>
        <v>0</v>
      </c>
      <c r="L124" s="106">
        <f t="shared" si="4"/>
        <v>0</v>
      </c>
      <c r="M124" s="107" t="s">
        <v>22</v>
      </c>
    </row>
    <row r="125" spans="1:13" s="18" customFormat="1" ht="37.5" customHeight="1" x14ac:dyDescent="0.25">
      <c r="A125" s="76" t="s">
        <v>31</v>
      </c>
      <c r="B125" s="61">
        <v>114</v>
      </c>
      <c r="C125" s="64" t="s">
        <v>137</v>
      </c>
      <c r="D125" s="57">
        <v>20428748</v>
      </c>
      <c r="E125" s="73" t="s">
        <v>173</v>
      </c>
      <c r="F125" s="49" t="s">
        <v>32</v>
      </c>
      <c r="G125" s="50">
        <v>1</v>
      </c>
      <c r="H125" s="65">
        <v>136983.79</v>
      </c>
      <c r="I125" s="20"/>
      <c r="J125" s="20">
        <f t="shared" si="3"/>
        <v>0</v>
      </c>
      <c r="K125" s="20">
        <f t="shared" si="5"/>
        <v>0</v>
      </c>
      <c r="L125" s="20">
        <f t="shared" si="4"/>
        <v>0</v>
      </c>
      <c r="M125" s="88" t="s">
        <v>22</v>
      </c>
    </row>
    <row r="126" spans="1:13" s="18" customFormat="1" ht="37.5" customHeight="1" x14ac:dyDescent="0.25">
      <c r="A126" s="77"/>
      <c r="B126" s="61">
        <v>115</v>
      </c>
      <c r="C126" s="64" t="s">
        <v>138</v>
      </c>
      <c r="D126" s="57">
        <v>21013233</v>
      </c>
      <c r="E126" s="74"/>
      <c r="F126" s="49" t="s">
        <v>43</v>
      </c>
      <c r="G126" s="50">
        <v>15</v>
      </c>
      <c r="H126" s="65">
        <v>79426.23</v>
      </c>
      <c r="I126" s="20"/>
      <c r="J126" s="20">
        <f t="shared" si="3"/>
        <v>0</v>
      </c>
      <c r="K126" s="20">
        <f t="shared" si="5"/>
        <v>0</v>
      </c>
      <c r="L126" s="20">
        <f t="shared" si="4"/>
        <v>0</v>
      </c>
      <c r="M126" s="89"/>
    </row>
    <row r="127" spans="1:13" s="18" customFormat="1" ht="37.5" x14ac:dyDescent="0.25">
      <c r="A127" s="78"/>
      <c r="B127" s="61">
        <v>116</v>
      </c>
      <c r="C127" s="64" t="s">
        <v>139</v>
      </c>
      <c r="D127" s="57">
        <v>20485949</v>
      </c>
      <c r="E127" s="75"/>
      <c r="F127" s="49" t="s">
        <v>32</v>
      </c>
      <c r="G127" s="50">
        <v>2</v>
      </c>
      <c r="H127" s="65">
        <v>129323.61</v>
      </c>
      <c r="I127" s="20"/>
      <c r="J127" s="20">
        <f t="shared" si="3"/>
        <v>0</v>
      </c>
      <c r="K127" s="20">
        <f t="shared" si="5"/>
        <v>0</v>
      </c>
      <c r="L127" s="20">
        <f t="shared" si="4"/>
        <v>0</v>
      </c>
      <c r="M127" s="90"/>
    </row>
    <row r="128" spans="1:13" s="18" customFormat="1" ht="93.75" x14ac:dyDescent="0.25">
      <c r="A128" s="62" t="s">
        <v>143</v>
      </c>
      <c r="B128" s="61">
        <v>117</v>
      </c>
      <c r="C128" s="64" t="s">
        <v>144</v>
      </c>
      <c r="D128" s="57">
        <v>20236265</v>
      </c>
      <c r="E128" s="63" t="s">
        <v>173</v>
      </c>
      <c r="F128" s="49" t="s">
        <v>32</v>
      </c>
      <c r="G128" s="50">
        <v>2</v>
      </c>
      <c r="H128" s="65">
        <v>2199.14</v>
      </c>
      <c r="I128" s="20"/>
      <c r="J128" s="20">
        <f t="shared" si="3"/>
        <v>0</v>
      </c>
      <c r="K128" s="20">
        <f t="shared" si="5"/>
        <v>0</v>
      </c>
      <c r="L128" s="20">
        <f t="shared" si="4"/>
        <v>0</v>
      </c>
      <c r="M128" s="91" t="s">
        <v>22</v>
      </c>
    </row>
    <row r="129" spans="1:13" s="18" customFormat="1" ht="48.75" customHeight="1" x14ac:dyDescent="0.25">
      <c r="A129" s="76" t="s">
        <v>146</v>
      </c>
      <c r="B129" s="61">
        <v>118</v>
      </c>
      <c r="C129" s="64" t="s">
        <v>147</v>
      </c>
      <c r="D129" s="57">
        <v>20153816</v>
      </c>
      <c r="E129" s="73" t="s">
        <v>172</v>
      </c>
      <c r="F129" s="49" t="s">
        <v>32</v>
      </c>
      <c r="G129" s="50">
        <v>1</v>
      </c>
      <c r="H129" s="65">
        <v>177.98</v>
      </c>
      <c r="I129" s="20"/>
      <c r="J129" s="20">
        <f t="shared" si="3"/>
        <v>0</v>
      </c>
      <c r="K129" s="20">
        <f t="shared" si="5"/>
        <v>0</v>
      </c>
      <c r="L129" s="20">
        <f t="shared" si="4"/>
        <v>0</v>
      </c>
      <c r="M129" s="88" t="s">
        <v>22</v>
      </c>
    </row>
    <row r="130" spans="1:13" s="18" customFormat="1" ht="48.75" customHeight="1" x14ac:dyDescent="0.25">
      <c r="A130" s="78"/>
      <c r="B130" s="61">
        <v>119</v>
      </c>
      <c r="C130" s="64" t="s">
        <v>148</v>
      </c>
      <c r="D130" s="57">
        <v>20143397</v>
      </c>
      <c r="E130" s="75"/>
      <c r="F130" s="49" t="s">
        <v>32</v>
      </c>
      <c r="G130" s="50">
        <v>1</v>
      </c>
      <c r="H130" s="65">
        <v>83.58</v>
      </c>
      <c r="I130" s="20"/>
      <c r="J130" s="20">
        <f t="shared" si="3"/>
        <v>0</v>
      </c>
      <c r="K130" s="20">
        <f t="shared" si="5"/>
        <v>0</v>
      </c>
      <c r="L130" s="20">
        <f t="shared" si="4"/>
        <v>0</v>
      </c>
      <c r="M130" s="90"/>
    </row>
    <row r="131" spans="1:13" s="18" customFormat="1" ht="37.5" customHeight="1" x14ac:dyDescent="0.25">
      <c r="A131" s="62" t="s">
        <v>149</v>
      </c>
      <c r="B131" s="61">
        <v>120</v>
      </c>
      <c r="C131" s="64" t="s">
        <v>150</v>
      </c>
      <c r="D131" s="57">
        <v>20162065</v>
      </c>
      <c r="E131" s="63" t="s">
        <v>172</v>
      </c>
      <c r="F131" s="49" t="s">
        <v>32</v>
      </c>
      <c r="G131" s="50">
        <v>7</v>
      </c>
      <c r="H131" s="65">
        <v>1303.6099999999999</v>
      </c>
      <c r="I131" s="20"/>
      <c r="J131" s="20">
        <f t="shared" si="3"/>
        <v>0</v>
      </c>
      <c r="K131" s="20">
        <f t="shared" si="5"/>
        <v>0</v>
      </c>
      <c r="L131" s="20">
        <f t="shared" si="4"/>
        <v>0</v>
      </c>
      <c r="M131" s="91" t="s">
        <v>22</v>
      </c>
    </row>
    <row r="132" spans="1:13" s="18" customFormat="1" ht="37.5" customHeight="1" x14ac:dyDescent="0.25">
      <c r="A132" s="62" t="s">
        <v>151</v>
      </c>
      <c r="B132" s="61">
        <v>121</v>
      </c>
      <c r="C132" s="64" t="s">
        <v>152</v>
      </c>
      <c r="D132" s="57">
        <v>20159106</v>
      </c>
      <c r="E132" s="63" t="s">
        <v>171</v>
      </c>
      <c r="F132" s="49" t="s">
        <v>108</v>
      </c>
      <c r="G132" s="58">
        <v>25</v>
      </c>
      <c r="H132" s="65">
        <v>2.83</v>
      </c>
      <c r="I132" s="20"/>
      <c r="J132" s="20">
        <f t="shared" si="3"/>
        <v>0</v>
      </c>
      <c r="K132" s="20">
        <f t="shared" si="5"/>
        <v>0</v>
      </c>
      <c r="L132" s="20">
        <f t="shared" si="4"/>
        <v>0</v>
      </c>
      <c r="M132" s="91" t="s">
        <v>22</v>
      </c>
    </row>
    <row r="133" spans="1:13" s="18" customFormat="1" ht="37.5" customHeight="1" x14ac:dyDescent="0.25">
      <c r="A133" s="62" t="s">
        <v>153</v>
      </c>
      <c r="B133" s="61">
        <v>122</v>
      </c>
      <c r="C133" s="64" t="s">
        <v>154</v>
      </c>
      <c r="D133" s="57">
        <v>20474814</v>
      </c>
      <c r="E133" s="63" t="s">
        <v>171</v>
      </c>
      <c r="F133" s="49" t="s">
        <v>32</v>
      </c>
      <c r="G133" s="50">
        <v>5</v>
      </c>
      <c r="H133" s="65">
        <v>76860.66</v>
      </c>
      <c r="I133" s="20"/>
      <c r="J133" s="20">
        <f t="shared" si="3"/>
        <v>0</v>
      </c>
      <c r="K133" s="20">
        <f t="shared" si="5"/>
        <v>0</v>
      </c>
      <c r="L133" s="20">
        <f t="shared" si="4"/>
        <v>0</v>
      </c>
      <c r="M133" s="91" t="s">
        <v>22</v>
      </c>
    </row>
    <row r="134" spans="1:13" s="18" customFormat="1" ht="37.5" customHeight="1" x14ac:dyDescent="0.25">
      <c r="A134" s="69" t="s">
        <v>155</v>
      </c>
      <c r="B134" s="61">
        <v>123</v>
      </c>
      <c r="C134" s="64" t="s">
        <v>156</v>
      </c>
      <c r="D134" s="57">
        <v>20658162</v>
      </c>
      <c r="E134" s="71" t="s">
        <v>177</v>
      </c>
      <c r="F134" s="49" t="s">
        <v>32</v>
      </c>
      <c r="G134" s="50">
        <v>1</v>
      </c>
      <c r="H134" s="65">
        <v>205473.36</v>
      </c>
      <c r="I134" s="20"/>
      <c r="J134" s="20">
        <f t="shared" si="3"/>
        <v>0</v>
      </c>
      <c r="K134" s="20">
        <f t="shared" si="5"/>
        <v>0</v>
      </c>
      <c r="L134" s="20">
        <f t="shared" si="4"/>
        <v>0</v>
      </c>
      <c r="M134" s="108" t="s">
        <v>22</v>
      </c>
    </row>
    <row r="135" spans="1:13" s="18" customFormat="1" ht="93.75" x14ac:dyDescent="0.25">
      <c r="A135" s="62" t="s">
        <v>158</v>
      </c>
      <c r="B135" s="61">
        <v>124</v>
      </c>
      <c r="C135" s="64" t="s">
        <v>163</v>
      </c>
      <c r="D135" s="57">
        <v>20587458</v>
      </c>
      <c r="E135" s="63" t="s">
        <v>178</v>
      </c>
      <c r="F135" s="49" t="s">
        <v>157</v>
      </c>
      <c r="G135" s="58">
        <v>8.298</v>
      </c>
      <c r="H135" s="65">
        <v>57958.52</v>
      </c>
      <c r="I135" s="20"/>
      <c r="J135" s="20">
        <f t="shared" si="3"/>
        <v>0</v>
      </c>
      <c r="K135" s="20">
        <f t="shared" si="5"/>
        <v>0</v>
      </c>
      <c r="L135" s="20">
        <f t="shared" si="4"/>
        <v>0</v>
      </c>
      <c r="M135" s="91" t="s">
        <v>22</v>
      </c>
    </row>
    <row r="136" spans="1:13" s="18" customFormat="1" ht="37.5" x14ac:dyDescent="0.25">
      <c r="A136" s="76" t="s">
        <v>159</v>
      </c>
      <c r="B136" s="61">
        <v>125</v>
      </c>
      <c r="C136" s="64" t="s">
        <v>164</v>
      </c>
      <c r="D136" s="57">
        <v>20166877</v>
      </c>
      <c r="E136" s="73" t="s">
        <v>179</v>
      </c>
      <c r="F136" s="49" t="s">
        <v>157</v>
      </c>
      <c r="G136" s="58">
        <f>5.559-3.706</f>
        <v>1.8530000000000002</v>
      </c>
      <c r="H136" s="65">
        <v>43975.8</v>
      </c>
      <c r="I136" s="20"/>
      <c r="J136" s="20">
        <f t="shared" si="3"/>
        <v>0</v>
      </c>
      <c r="K136" s="20">
        <f t="shared" si="5"/>
        <v>0</v>
      </c>
      <c r="L136" s="20">
        <f t="shared" si="4"/>
        <v>0</v>
      </c>
      <c r="M136" s="88" t="s">
        <v>22</v>
      </c>
    </row>
    <row r="137" spans="1:13" s="18" customFormat="1" ht="18.75" x14ac:dyDescent="0.25">
      <c r="A137" s="78"/>
      <c r="B137" s="61">
        <v>126</v>
      </c>
      <c r="C137" s="64" t="s">
        <v>160</v>
      </c>
      <c r="D137" s="57">
        <v>21001162</v>
      </c>
      <c r="E137" s="75"/>
      <c r="F137" s="49" t="s">
        <v>157</v>
      </c>
      <c r="G137" s="58">
        <v>5.1639999999999997</v>
      </c>
      <c r="H137" s="65">
        <v>43975.8</v>
      </c>
      <c r="I137" s="20"/>
      <c r="J137" s="20">
        <f t="shared" si="3"/>
        <v>0</v>
      </c>
      <c r="K137" s="20">
        <f t="shared" si="5"/>
        <v>0</v>
      </c>
      <c r="L137" s="20">
        <f t="shared" si="4"/>
        <v>0</v>
      </c>
      <c r="M137" s="90"/>
    </row>
    <row r="138" spans="1:13" s="36" customFormat="1" ht="35.25" customHeight="1" x14ac:dyDescent="0.3">
      <c r="A138" s="32"/>
      <c r="B138" s="32"/>
      <c r="C138" s="33" t="s">
        <v>2</v>
      </c>
      <c r="D138" s="51"/>
      <c r="E138" s="59"/>
      <c r="F138" s="34"/>
      <c r="G138" s="60">
        <f>SUM(G12:G137)</f>
        <v>14798.315000000001</v>
      </c>
      <c r="H138" s="52"/>
      <c r="I138" s="35"/>
      <c r="J138" s="35">
        <f>SUM(J12:J137)</f>
        <v>0</v>
      </c>
      <c r="K138" s="35">
        <f>SUM(K12:K137)</f>
        <v>0</v>
      </c>
      <c r="L138" s="35">
        <f>SUM(L12:L137)</f>
        <v>0</v>
      </c>
      <c r="M138" s="54"/>
    </row>
    <row r="139" spans="1:13" s="29" customFormat="1" ht="32.25" customHeight="1" x14ac:dyDescent="0.3">
      <c r="A139" s="37" t="s">
        <v>33</v>
      </c>
      <c r="B139" s="38"/>
      <c r="C139" s="38"/>
      <c r="D139" s="40"/>
      <c r="E139" s="56"/>
    </row>
    <row r="140" spans="1:13" ht="18.75" x14ac:dyDescent="0.3">
      <c r="A140" s="29"/>
      <c r="B140" s="29"/>
      <c r="C140" s="29"/>
      <c r="D140" s="44"/>
      <c r="E140" s="29"/>
      <c r="F140" s="29"/>
      <c r="G140" s="29"/>
      <c r="H140" s="29"/>
      <c r="I140" s="29"/>
      <c r="J140" s="29"/>
      <c r="K140" s="29"/>
      <c r="L140" s="29"/>
      <c r="M140" s="29"/>
    </row>
    <row r="141" spans="1:13" s="17" customFormat="1" ht="23.25" x14ac:dyDescent="0.25">
      <c r="A141" s="3" t="s">
        <v>29</v>
      </c>
      <c r="B141" s="11"/>
      <c r="C141" s="11"/>
      <c r="D141" s="11"/>
      <c r="E141" s="11"/>
      <c r="F141" s="11"/>
      <c r="G141" s="11"/>
      <c r="H141" s="11"/>
      <c r="I141" s="11"/>
      <c r="J141" s="11"/>
      <c r="L141" s="18"/>
    </row>
    <row r="142" spans="1:13" s="17" customFormat="1" ht="48" customHeight="1" x14ac:dyDescent="0.25">
      <c r="A142" s="79" t="s">
        <v>28</v>
      </c>
      <c r="B142" s="79"/>
      <c r="C142" s="79"/>
      <c r="D142" s="79"/>
      <c r="E142" s="79"/>
      <c r="F142" s="79"/>
      <c r="G142" s="80"/>
      <c r="H142" s="80"/>
      <c r="I142" s="80"/>
      <c r="J142" s="80"/>
      <c r="K142" s="80"/>
      <c r="L142" s="1"/>
    </row>
    <row r="143" spans="1:13" x14ac:dyDescent="0.25">
      <c r="A143" s="53"/>
      <c r="B143" s="53"/>
      <c r="C143" s="53"/>
      <c r="D143" s="53"/>
      <c r="E143" s="53"/>
    </row>
    <row r="144" spans="1:13" s="3" customFormat="1" ht="18.75" x14ac:dyDescent="0.25">
      <c r="A144" s="3" t="s">
        <v>3</v>
      </c>
    </row>
    <row r="145" spans="1:6" s="3" customFormat="1" ht="18.75" x14ac:dyDescent="0.25">
      <c r="A145" s="2" t="s">
        <v>4</v>
      </c>
    </row>
    <row r="146" spans="1:6" s="3" customFormat="1" ht="20.25" x14ac:dyDescent="0.25">
      <c r="A146" s="7"/>
      <c r="B146" s="2"/>
    </row>
    <row r="147" spans="1:6" s="3" customFormat="1" ht="20.25" x14ac:dyDescent="0.25">
      <c r="A147" s="7"/>
      <c r="B147" s="2"/>
    </row>
    <row r="148" spans="1:6" s="3" customFormat="1" ht="18.75" x14ac:dyDescent="0.25">
      <c r="C148" s="4"/>
      <c r="D148" s="2"/>
    </row>
    <row r="149" spans="1:6" s="3" customFormat="1" ht="18.75" x14ac:dyDescent="0.3">
      <c r="B149" s="3" t="s">
        <v>27</v>
      </c>
      <c r="C149" s="19"/>
      <c r="D149" s="5" t="s">
        <v>5</v>
      </c>
    </row>
    <row r="150" spans="1:6" s="23" customFormat="1" ht="37.5" x14ac:dyDescent="0.25">
      <c r="C150" s="22" t="s">
        <v>6</v>
      </c>
      <c r="D150" s="21"/>
      <c r="E150" s="41" t="s">
        <v>7</v>
      </c>
      <c r="F150" s="23" t="s">
        <v>13</v>
      </c>
    </row>
    <row r="151" spans="1:6" s="3" customFormat="1" ht="18.75" x14ac:dyDescent="0.25">
      <c r="D151" s="2"/>
    </row>
    <row r="152" spans="1:6" s="3" customFormat="1" ht="18.75" x14ac:dyDescent="0.25">
      <c r="C152" s="3" t="s">
        <v>8</v>
      </c>
    </row>
    <row r="153" spans="1:6" s="3" customFormat="1" ht="18.75" x14ac:dyDescent="0.25">
      <c r="C153" s="6"/>
      <c r="E153" s="42" t="s">
        <v>9</v>
      </c>
    </row>
  </sheetData>
  <autoFilter ref="A11:M139"/>
  <mergeCells count="41">
    <mergeCell ref="A114:A123"/>
    <mergeCell ref="E114:E123"/>
    <mergeCell ref="M114:M123"/>
    <mergeCell ref="A125:A127"/>
    <mergeCell ref="E125:E127"/>
    <mergeCell ref="M125:M127"/>
    <mergeCell ref="A90:A91"/>
    <mergeCell ref="E90:E91"/>
    <mergeCell ref="M90:M91"/>
    <mergeCell ref="A92:A94"/>
    <mergeCell ref="E92:E94"/>
    <mergeCell ref="M92:M94"/>
    <mergeCell ref="A12:A17"/>
    <mergeCell ref="E12:E17"/>
    <mergeCell ref="M12:M17"/>
    <mergeCell ref="A19:A89"/>
    <mergeCell ref="E19:E89"/>
    <mergeCell ref="M19:M89"/>
    <mergeCell ref="A129:A130"/>
    <mergeCell ref="E129:E130"/>
    <mergeCell ref="M129:M130"/>
    <mergeCell ref="A136:A137"/>
    <mergeCell ref="E136:E137"/>
    <mergeCell ref="M136:M137"/>
    <mergeCell ref="A95:A100"/>
    <mergeCell ref="E95:E100"/>
    <mergeCell ref="M95:M100"/>
    <mergeCell ref="A142:K142"/>
    <mergeCell ref="B3:G3"/>
    <mergeCell ref="B5:K5"/>
    <mergeCell ref="A7:K7"/>
    <mergeCell ref="A9:M9"/>
    <mergeCell ref="A104:A105"/>
    <mergeCell ref="E104:E105"/>
    <mergeCell ref="M104:M105"/>
    <mergeCell ref="A102:A103"/>
    <mergeCell ref="E102:E103"/>
    <mergeCell ref="M102:M103"/>
    <mergeCell ref="A108:A113"/>
    <mergeCell ref="E108:E113"/>
    <mergeCell ref="M108:M113"/>
  </mergeCells>
  <printOptions horizontalCentered="1"/>
  <pageMargins left="0.39370078740157483" right="0.39370078740157483" top="0.59055118110236227" bottom="0.39370078740157483" header="0" footer="0"/>
  <pageSetup paperSize="9" scale="45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2026-02-17T05:18:16Z</dcterms:modified>
</cp:coreProperties>
</file>